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\\server\ARQUIVOS\LICITAÇÃO\EDITAIS 2022 - POR DATA\apresentação de propostas\inss-sta maria\PE 17-2022\PROPOSTA\envio-1\"/>
    </mc:Choice>
  </mc:AlternateContent>
  <xr:revisionPtr revIDLastSave="0" documentId="13_ncr:1_{AEF9B597-46F9-4A4A-B45D-699BC8E0C1CE}" xr6:coauthVersionLast="45" xr6:coauthVersionMax="45" xr10:uidLastSave="{00000000-0000-0000-0000-000000000000}"/>
  <bookViews>
    <workbookView xWindow="-120" yWindow="-120" windowWidth="20730" windowHeight="11160" tabRatio="801" firstSheet="1" activeTab="1" xr2:uid="{00000000-000D-0000-FFFF-FFFF00000000}"/>
  </bookViews>
  <sheets>
    <sheet name="Planilha2" sheetId="11" state="hidden" r:id="rId1"/>
    <sheet name="Modelo de Proposta" sheetId="10" r:id="rId2"/>
    <sheet name="MC" sheetId="1" r:id="rId3"/>
    <sheet name="Insumos" sheetId="2" r:id="rId4"/>
    <sheet name="Resumo Proposta" sheetId="3" r:id="rId5"/>
    <sheet name="Prod. GEXSTM" sheetId="7" r:id="rId6"/>
    <sheet name="GEXSTM Limp.Ord. " sheetId="8" r:id="rId7"/>
    <sheet name="GEXSTM Covid " sheetId="9" r:id="rId8"/>
  </sheets>
  <externalReferences>
    <externalReference r:id="rId9"/>
  </externalReferences>
  <definedNames>
    <definedName name="_xlnm._FilterDatabase" localSheetId="5">#REF!</definedName>
    <definedName name="_xlnm.Print_Area" localSheetId="7">'GEXSTM Covid '!$A$1:$D$139</definedName>
    <definedName name="_xlnm.Print_Area" localSheetId="6">'GEXSTM Limp.Ord. '!$A$1:$N$199</definedName>
    <definedName name="_xlnm.Print_Area" localSheetId="3">Insumos!$A$1:$G$149</definedName>
    <definedName name="_xlnm.Print_Area" localSheetId="1">'Modelo de Proposta'!$A$1:$G$33</definedName>
    <definedName name="_xlnm.Print_Area" localSheetId="5">'Prod. GEXSTM'!$A$1:$V$30</definedName>
    <definedName name="CI">Planilha2!$B$1</definedName>
    <definedName name="LUCRO">Planilha2!$B$2</definedName>
    <definedName name="Print_Area" localSheetId="7">#REF!</definedName>
    <definedName name="Print_Area" localSheetId="6">#REF!</definedName>
    <definedName name="Print_Area" localSheetId="2">MC!$A$3:$W$20</definedName>
  </definedNames>
  <calcPr calcId="181029" fullPrecision="0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7" i="8" l="1"/>
  <c r="E87" i="8"/>
  <c r="D87" i="8"/>
  <c r="C87" i="8"/>
  <c r="G125" i="2"/>
  <c r="C87" i="9" s="1"/>
  <c r="F125" i="2"/>
  <c r="D87" i="9" s="1"/>
  <c r="E119" i="2"/>
  <c r="E117" i="2"/>
  <c r="E116" i="2"/>
  <c r="D118" i="2"/>
  <c r="E118" i="2" s="1"/>
  <c r="E108" i="2"/>
  <c r="E120" i="2" s="1"/>
  <c r="F84" i="8" s="1"/>
  <c r="E99" i="2"/>
  <c r="E90" i="2"/>
  <c r="E72" i="2"/>
  <c r="D85" i="9" s="1"/>
  <c r="E61" i="2"/>
  <c r="C84" i="9" l="1"/>
  <c r="E84" i="8"/>
  <c r="D84" i="9"/>
  <c r="C84" i="8"/>
  <c r="D84" i="8"/>
  <c r="C85" i="9"/>
  <c r="E115" i="2"/>
  <c r="E121" i="2" s="1"/>
  <c r="G84" i="8" s="1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5" i="2"/>
  <c r="C65" i="1" l="1"/>
  <c r="C64" i="1"/>
  <c r="D11" i="1" l="1"/>
  <c r="H192" i="8"/>
  <c r="F192" i="8"/>
  <c r="J192" i="8"/>
  <c r="N192" i="8"/>
  <c r="D192" i="8"/>
  <c r="L192" i="8"/>
  <c r="C8" i="8"/>
  <c r="E8" i="8" s="1"/>
  <c r="G8" i="8" l="1"/>
  <c r="F82" i="1" l="1"/>
  <c r="F81" i="1"/>
  <c r="F80" i="1"/>
  <c r="F78" i="1"/>
  <c r="F77" i="1"/>
  <c r="F76" i="1"/>
  <c r="F75" i="1"/>
  <c r="F74" i="1"/>
  <c r="F73" i="1"/>
  <c r="F72" i="1"/>
  <c r="F71" i="1"/>
  <c r="F70" i="1"/>
  <c r="F79" i="1"/>
  <c r="C7" i="9" l="1"/>
  <c r="C6" i="9"/>
  <c r="D6" i="9" s="1"/>
  <c r="C8" i="9"/>
  <c r="C6" i="8"/>
  <c r="C7" i="8"/>
  <c r="E20" i="7"/>
  <c r="G22" i="3" s="1"/>
  <c r="E19" i="7"/>
  <c r="E18" i="7"/>
  <c r="G20" i="3" s="1"/>
  <c r="E16" i="7"/>
  <c r="E10" i="7"/>
  <c r="E8" i="7"/>
  <c r="I15" i="3"/>
  <c r="B196" i="8"/>
  <c r="B193" i="8"/>
  <c r="B184" i="8"/>
  <c r="B181" i="8"/>
  <c r="B178" i="8"/>
  <c r="B172" i="8"/>
  <c r="B166" i="8"/>
  <c r="B160" i="8"/>
  <c r="B154" i="8"/>
  <c r="B148" i="8"/>
  <c r="F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D120" i="9"/>
  <c r="C120" i="9"/>
  <c r="B109" i="9"/>
  <c r="B106" i="9"/>
  <c r="B103" i="9"/>
  <c r="B100" i="9"/>
  <c r="B97" i="9"/>
  <c r="B94" i="9"/>
  <c r="D78" i="9"/>
  <c r="B78" i="9"/>
  <c r="B74" i="9"/>
  <c r="B79" i="9" s="1"/>
  <c r="C72" i="9"/>
  <c r="C78" i="9" s="1"/>
  <c r="B67" i="9"/>
  <c r="B66" i="9"/>
  <c r="B64" i="9"/>
  <c r="B59" i="9"/>
  <c r="B36" i="9"/>
  <c r="B24" i="9"/>
  <c r="B23" i="9"/>
  <c r="G125" i="8"/>
  <c r="F125" i="8"/>
  <c r="E125" i="8"/>
  <c r="D125" i="8"/>
  <c r="C125" i="8"/>
  <c r="B112" i="8"/>
  <c r="B109" i="8"/>
  <c r="B106" i="8"/>
  <c r="B103" i="8"/>
  <c r="B100" i="8"/>
  <c r="B97" i="8"/>
  <c r="B96" i="8"/>
  <c r="B95" i="8"/>
  <c r="B78" i="8"/>
  <c r="B74" i="8"/>
  <c r="B79" i="8" s="1"/>
  <c r="G72" i="8"/>
  <c r="G78" i="8" s="1"/>
  <c r="F72" i="8"/>
  <c r="F78" i="8" s="1"/>
  <c r="E72" i="8"/>
  <c r="E78" i="8" s="1"/>
  <c r="D72" i="8"/>
  <c r="D78" i="8" s="1"/>
  <c r="C72" i="8"/>
  <c r="C78" i="8" s="1"/>
  <c r="B67" i="8"/>
  <c r="B66" i="8"/>
  <c r="B64" i="8"/>
  <c r="B59" i="8"/>
  <c r="B36" i="8"/>
  <c r="B24" i="8"/>
  <c r="B23" i="8"/>
  <c r="L29" i="7"/>
  <c r="N29" i="7" s="1"/>
  <c r="N30" i="7" s="1"/>
  <c r="L25" i="7" s="1"/>
  <c r="K25" i="7"/>
  <c r="J25" i="7"/>
  <c r="I25" i="7"/>
  <c r="H25" i="7"/>
  <c r="G25" i="7"/>
  <c r="F25" i="7"/>
  <c r="D25" i="7"/>
  <c r="V21" i="7"/>
  <c r="U21" i="7"/>
  <c r="T21" i="7"/>
  <c r="S21" i="7"/>
  <c r="R21" i="7"/>
  <c r="Q21" i="7"/>
  <c r="P21" i="7"/>
  <c r="N21" i="7"/>
  <c r="N23" i="7" s="1"/>
  <c r="M21" i="7"/>
  <c r="M23" i="7" s="1"/>
  <c r="L21" i="7"/>
  <c r="L23" i="7" s="1"/>
  <c r="J21" i="7"/>
  <c r="G21" i="7"/>
  <c r="B20" i="7"/>
  <c r="B19" i="7"/>
  <c r="B18" i="7"/>
  <c r="H17" i="7"/>
  <c r="E17" i="7" s="1"/>
  <c r="K17" i="7" s="1"/>
  <c r="B17" i="7"/>
  <c r="B16" i="7"/>
  <c r="E15" i="7"/>
  <c r="B15" i="7"/>
  <c r="H14" i="7"/>
  <c r="E14" i="7" s="1"/>
  <c r="B14" i="7"/>
  <c r="E13" i="7"/>
  <c r="G15" i="3" s="1"/>
  <c r="B13" i="7"/>
  <c r="I12" i="7"/>
  <c r="O14" i="3" s="1"/>
  <c r="H12" i="7"/>
  <c r="E12" i="7" s="1"/>
  <c r="G14" i="3" s="1"/>
  <c r="F12" i="7"/>
  <c r="I14" i="3" s="1"/>
  <c r="B12" i="7"/>
  <c r="H11" i="7"/>
  <c r="E11" i="7" s="1"/>
  <c r="G13" i="3" s="1"/>
  <c r="F11" i="7"/>
  <c r="I13" i="3" s="1"/>
  <c r="B11" i="7"/>
  <c r="B10" i="7"/>
  <c r="I9" i="7"/>
  <c r="I21" i="7" s="1"/>
  <c r="H9" i="7"/>
  <c r="F9" i="7"/>
  <c r="I11" i="3" s="1"/>
  <c r="B9" i="7"/>
  <c r="B8" i="7"/>
  <c r="E7" i="7"/>
  <c r="G9" i="3" s="1"/>
  <c r="B7" i="7"/>
  <c r="Y22" i="3"/>
  <c r="W22" i="3"/>
  <c r="U22" i="3"/>
  <c r="Q22" i="3"/>
  <c r="O22" i="3"/>
  <c r="M22" i="3"/>
  <c r="K22" i="3"/>
  <c r="I22" i="3"/>
  <c r="E22" i="3"/>
  <c r="D22" i="3"/>
  <c r="Y21" i="3"/>
  <c r="W21" i="3"/>
  <c r="U21" i="3"/>
  <c r="Q21" i="3"/>
  <c r="O21" i="3"/>
  <c r="M21" i="3"/>
  <c r="K21" i="3"/>
  <c r="I21" i="3"/>
  <c r="G21" i="3"/>
  <c r="E21" i="3"/>
  <c r="D21" i="3"/>
  <c r="Y20" i="3"/>
  <c r="W20" i="3"/>
  <c r="U20" i="3"/>
  <c r="Q20" i="3"/>
  <c r="O20" i="3"/>
  <c r="M20" i="3"/>
  <c r="K20" i="3"/>
  <c r="I20" i="3"/>
  <c r="E20" i="3"/>
  <c r="D20" i="3"/>
  <c r="Y19" i="3"/>
  <c r="W19" i="3"/>
  <c r="U19" i="3"/>
  <c r="Q19" i="3"/>
  <c r="O19" i="3"/>
  <c r="M19" i="3"/>
  <c r="K19" i="3"/>
  <c r="I19" i="3"/>
  <c r="E19" i="3"/>
  <c r="D19" i="3"/>
  <c r="Y18" i="3"/>
  <c r="W18" i="3"/>
  <c r="U18" i="3"/>
  <c r="Q18" i="3"/>
  <c r="O18" i="3"/>
  <c r="M18" i="3"/>
  <c r="K18" i="3"/>
  <c r="I18" i="3"/>
  <c r="G18" i="3"/>
  <c r="E18" i="3"/>
  <c r="D18" i="3"/>
  <c r="Y17" i="3"/>
  <c r="W17" i="3"/>
  <c r="U17" i="3"/>
  <c r="Q17" i="3"/>
  <c r="O17" i="3"/>
  <c r="M17" i="3"/>
  <c r="K17" i="3"/>
  <c r="I17" i="3"/>
  <c r="G17" i="3"/>
  <c r="E17" i="3"/>
  <c r="D17" i="3"/>
  <c r="Y16" i="3"/>
  <c r="W16" i="3"/>
  <c r="U16" i="3"/>
  <c r="Q16" i="3"/>
  <c r="O16" i="3"/>
  <c r="M16" i="3"/>
  <c r="K16" i="3"/>
  <c r="I16" i="3"/>
  <c r="E16" i="3"/>
  <c r="D16" i="3"/>
  <c r="Y15" i="3"/>
  <c r="W15" i="3"/>
  <c r="U15" i="3"/>
  <c r="Q15" i="3"/>
  <c r="O15" i="3"/>
  <c r="M15" i="3"/>
  <c r="K15" i="3"/>
  <c r="D15" i="3"/>
  <c r="Y14" i="3"/>
  <c r="W14" i="3"/>
  <c r="U14" i="3"/>
  <c r="Q14" i="3"/>
  <c r="K14" i="3"/>
  <c r="D14" i="3"/>
  <c r="Y13" i="3"/>
  <c r="W13" i="3"/>
  <c r="U13" i="3"/>
  <c r="Q13" i="3"/>
  <c r="O13" i="3"/>
  <c r="M13" i="3"/>
  <c r="K13" i="3"/>
  <c r="D13" i="3"/>
  <c r="Y12" i="3"/>
  <c r="W12" i="3"/>
  <c r="U12" i="3"/>
  <c r="Q12" i="3"/>
  <c r="O12" i="3"/>
  <c r="M12" i="3"/>
  <c r="K12" i="3"/>
  <c r="I12" i="3"/>
  <c r="G12" i="3"/>
  <c r="E12" i="3"/>
  <c r="D12" i="3"/>
  <c r="Y11" i="3"/>
  <c r="W11" i="3"/>
  <c r="U11" i="3"/>
  <c r="Q11" i="3"/>
  <c r="K11" i="3"/>
  <c r="D11" i="3"/>
  <c r="Y10" i="3"/>
  <c r="W10" i="3"/>
  <c r="U10" i="3"/>
  <c r="Q10" i="3"/>
  <c r="O10" i="3"/>
  <c r="M10" i="3"/>
  <c r="K10" i="3"/>
  <c r="I10" i="3"/>
  <c r="G10" i="3"/>
  <c r="E10" i="3"/>
  <c r="D10" i="3"/>
  <c r="Y9" i="3"/>
  <c r="W9" i="3"/>
  <c r="U9" i="3"/>
  <c r="Q9" i="3"/>
  <c r="O9" i="3"/>
  <c r="M9" i="3"/>
  <c r="K9" i="3"/>
  <c r="I9" i="3"/>
  <c r="D9" i="3"/>
  <c r="D149" i="2"/>
  <c r="H149" i="2" s="1"/>
  <c r="H148" i="2" s="1"/>
  <c r="D135" i="2"/>
  <c r="C135" i="2"/>
  <c r="D130" i="2"/>
  <c r="C130" i="2"/>
  <c r="D129" i="2"/>
  <c r="C129" i="2"/>
  <c r="D128" i="2"/>
  <c r="C128" i="2"/>
  <c r="D127" i="2"/>
  <c r="C127" i="2"/>
  <c r="D126" i="2"/>
  <c r="C126" i="2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71" i="2"/>
  <c r="C69" i="2"/>
  <c r="C67" i="2"/>
  <c r="C66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83" i="1"/>
  <c r="E52" i="1"/>
  <c r="B65" i="9" s="1"/>
  <c r="F25" i="1"/>
  <c r="D18" i="1"/>
  <c r="C18" i="1"/>
  <c r="C17" i="1"/>
  <c r="F17" i="1" s="1"/>
  <c r="F13" i="1"/>
  <c r="E13" i="1"/>
  <c r="D13" i="1"/>
  <c r="C12" i="1"/>
  <c r="F11" i="1"/>
  <c r="E11" i="1"/>
  <c r="D5" i="9" s="1"/>
  <c r="D13" i="9" s="1"/>
  <c r="C5" i="8"/>
  <c r="E100" i="2" l="1"/>
  <c r="M14" i="3"/>
  <c r="U22" i="7"/>
  <c r="C39" i="8"/>
  <c r="C39" i="9"/>
  <c r="D39" i="8"/>
  <c r="G39" i="8"/>
  <c r="B42" i="9"/>
  <c r="B42" i="8"/>
  <c r="H21" i="7"/>
  <c r="G7" i="8"/>
  <c r="E39" i="2"/>
  <c r="D7" i="9"/>
  <c r="E6" i="8"/>
  <c r="D8" i="9"/>
  <c r="D13" i="8"/>
  <c r="C13" i="8"/>
  <c r="E5" i="8"/>
  <c r="E7" i="8"/>
  <c r="G6" i="8"/>
  <c r="C5" i="9"/>
  <c r="C13" i="9" s="1"/>
  <c r="C14" i="9" s="1"/>
  <c r="C19" i="9" s="1"/>
  <c r="C23" i="9" s="1"/>
  <c r="F18" i="1"/>
  <c r="N25" i="7"/>
  <c r="F21" i="7"/>
  <c r="F23" i="7" s="1"/>
  <c r="Q23" i="7"/>
  <c r="F83" i="1"/>
  <c r="K14" i="7"/>
  <c r="G16" i="3"/>
  <c r="M11" i="3"/>
  <c r="M23" i="3" s="1"/>
  <c r="O11" i="3"/>
  <c r="O23" i="3" s="1"/>
  <c r="G19" i="3"/>
  <c r="E9" i="7"/>
  <c r="G11" i="3" s="1"/>
  <c r="M25" i="7"/>
  <c r="I23" i="3"/>
  <c r="Q23" i="3"/>
  <c r="K23" i="3"/>
  <c r="U23" i="3"/>
  <c r="W23" i="3"/>
  <c r="Y23" i="3"/>
  <c r="D7" i="7"/>
  <c r="K7" i="7"/>
  <c r="D11" i="7"/>
  <c r="E13" i="3" s="1"/>
  <c r="K11" i="7"/>
  <c r="D12" i="7"/>
  <c r="E14" i="3" s="1"/>
  <c r="K12" i="7"/>
  <c r="D13" i="7"/>
  <c r="E15" i="3" s="1"/>
  <c r="K13" i="7"/>
  <c r="D14" i="9"/>
  <c r="D19" i="9" s="1"/>
  <c r="D23" i="9" s="1"/>
  <c r="B25" i="9"/>
  <c r="B46" i="9" s="1"/>
  <c r="B58" i="9"/>
  <c r="B47" i="9"/>
  <c r="D41" i="9"/>
  <c r="C41" i="9"/>
  <c r="D42" i="9"/>
  <c r="C42" i="9"/>
  <c r="B55" i="9"/>
  <c r="B69" i="9"/>
  <c r="B77" i="9" s="1"/>
  <c r="F12" i="1"/>
  <c r="E12" i="1"/>
  <c r="D12" i="1"/>
  <c r="G5" i="8" s="1"/>
  <c r="G13" i="8" s="1"/>
  <c r="B65" i="8"/>
  <c r="G69" i="1"/>
  <c r="G83" i="1" s="1"/>
  <c r="G89" i="8"/>
  <c r="D181" i="7"/>
  <c r="H23" i="7"/>
  <c r="I23" i="7"/>
  <c r="G23" i="7"/>
  <c r="J23" i="7"/>
  <c r="Q22" i="7"/>
  <c r="B155" i="8" s="1"/>
  <c r="D26" i="7"/>
  <c r="F26" i="7"/>
  <c r="G26" i="7"/>
  <c r="H26" i="7"/>
  <c r="I26" i="7"/>
  <c r="J26" i="7"/>
  <c r="K26" i="7"/>
  <c r="L26" i="7"/>
  <c r="M26" i="7"/>
  <c r="N26" i="7"/>
  <c r="B25" i="8"/>
  <c r="B46" i="8" s="1"/>
  <c r="B58" i="8"/>
  <c r="B47" i="8"/>
  <c r="B55" i="8"/>
  <c r="I3" i="2" l="1"/>
  <c r="E62" i="2"/>
  <c r="D85" i="8" s="1"/>
  <c r="D9" i="7"/>
  <c r="E11" i="3" s="1"/>
  <c r="D39" i="9"/>
  <c r="F39" i="8"/>
  <c r="E39" i="8"/>
  <c r="E21" i="7"/>
  <c r="E23" i="7" s="1"/>
  <c r="K9" i="7"/>
  <c r="K21" i="7" s="1"/>
  <c r="G23" i="3"/>
  <c r="B69" i="8"/>
  <c r="B77" i="8" s="1"/>
  <c r="E101" i="2"/>
  <c r="E102" i="2" s="1"/>
  <c r="F13" i="8"/>
  <c r="E13" i="8"/>
  <c r="F14" i="8" s="1"/>
  <c r="D14" i="8"/>
  <c r="D19" i="8" s="1"/>
  <c r="D127" i="8" s="1"/>
  <c r="C14" i="8"/>
  <c r="C19" i="8" s="1"/>
  <c r="C127" i="8" s="1"/>
  <c r="E84" i="1"/>
  <c r="B38" i="9" s="1"/>
  <c r="B197" i="8"/>
  <c r="B179" i="8"/>
  <c r="B185" i="8"/>
  <c r="B182" i="8"/>
  <c r="B194" i="8"/>
  <c r="B173" i="8"/>
  <c r="B167" i="8"/>
  <c r="B161" i="8"/>
  <c r="B149" i="8"/>
  <c r="E9" i="3"/>
  <c r="D55" i="9"/>
  <c r="C55" i="9"/>
  <c r="B60" i="9"/>
  <c r="D58" i="9"/>
  <c r="C58" i="9"/>
  <c r="D122" i="9"/>
  <c r="D59" i="9"/>
  <c r="D57" i="9"/>
  <c r="D54" i="9"/>
  <c r="D24" i="9"/>
  <c r="D25" i="9" s="1"/>
  <c r="C122" i="9"/>
  <c r="C59" i="9"/>
  <c r="C57" i="9"/>
  <c r="C54" i="9"/>
  <c r="C24" i="9"/>
  <c r="C25" i="9" s="1"/>
  <c r="B60" i="8"/>
  <c r="S22" i="3"/>
  <c r="O20" i="7"/>
  <c r="S21" i="3"/>
  <c r="O19" i="7"/>
  <c r="S20" i="3"/>
  <c r="O18" i="7"/>
  <c r="S19" i="3"/>
  <c r="O17" i="7"/>
  <c r="S18" i="3"/>
  <c r="O16" i="7"/>
  <c r="S17" i="3"/>
  <c r="O15" i="7"/>
  <c r="S16" i="3"/>
  <c r="O14" i="7"/>
  <c r="S15" i="3"/>
  <c r="O13" i="7"/>
  <c r="S14" i="3"/>
  <c r="O12" i="7"/>
  <c r="S13" i="3"/>
  <c r="O11" i="7"/>
  <c r="S12" i="3"/>
  <c r="O10" i="7"/>
  <c r="S10" i="3"/>
  <c r="O8" i="7"/>
  <c r="S9" i="3"/>
  <c r="O7" i="7"/>
  <c r="G42" i="8"/>
  <c r="F42" i="8"/>
  <c r="E42" i="8"/>
  <c r="D42" i="8"/>
  <c r="C42" i="8"/>
  <c r="G19" i="8"/>
  <c r="G127" i="8" s="1"/>
  <c r="D21" i="7" l="1"/>
  <c r="D23" i="7" s="1"/>
  <c r="O9" i="7"/>
  <c r="O21" i="7" s="1"/>
  <c r="S11" i="3"/>
  <c r="E23" i="3"/>
  <c r="E85" i="8"/>
  <c r="B38" i="8"/>
  <c r="E38" i="8" s="1"/>
  <c r="E44" i="8" s="1"/>
  <c r="E48" i="8" s="1"/>
  <c r="G91" i="8"/>
  <c r="G131" i="8" s="1"/>
  <c r="C85" i="8"/>
  <c r="F85" i="8"/>
  <c r="F19" i="8"/>
  <c r="F127" i="8" s="1"/>
  <c r="E14" i="8"/>
  <c r="E19" i="8" s="1"/>
  <c r="E127" i="8" s="1"/>
  <c r="S23" i="3"/>
  <c r="D38" i="9"/>
  <c r="D44" i="9" s="1"/>
  <c r="D48" i="9" s="1"/>
  <c r="C38" i="9"/>
  <c r="C44" i="9" s="1"/>
  <c r="C48" i="9" s="1"/>
  <c r="C46" i="9"/>
  <c r="C35" i="9"/>
  <c r="C56" i="9" s="1"/>
  <c r="C34" i="9"/>
  <c r="C33" i="9"/>
  <c r="C32" i="9"/>
  <c r="C31" i="9"/>
  <c r="C30" i="9"/>
  <c r="C29" i="9"/>
  <c r="C28" i="9"/>
  <c r="C60" i="9"/>
  <c r="C124" i="9" s="1"/>
  <c r="D46" i="9"/>
  <c r="D35" i="9"/>
  <c r="D56" i="9" s="1"/>
  <c r="D60" i="9" s="1"/>
  <c r="D124" i="9" s="1"/>
  <c r="D34" i="9"/>
  <c r="D33" i="9"/>
  <c r="D32" i="9"/>
  <c r="D31" i="9"/>
  <c r="D30" i="9"/>
  <c r="D29" i="9"/>
  <c r="D28" i="9"/>
  <c r="D59" i="8"/>
  <c r="D57" i="8"/>
  <c r="D54" i="8"/>
  <c r="D24" i="8"/>
  <c r="D23" i="8"/>
  <c r="D55" i="8"/>
  <c r="D58" i="8"/>
  <c r="C59" i="8"/>
  <c r="C57" i="8"/>
  <c r="C54" i="8"/>
  <c r="C24" i="8"/>
  <c r="C23" i="8"/>
  <c r="C55" i="8"/>
  <c r="C58" i="8"/>
  <c r="G59" i="8"/>
  <c r="G57" i="8"/>
  <c r="G54" i="8"/>
  <c r="G24" i="8"/>
  <c r="G23" i="8"/>
  <c r="G55" i="8"/>
  <c r="G58" i="8"/>
  <c r="F86" i="8"/>
  <c r="E86" i="8"/>
  <c r="D86" i="8"/>
  <c r="C86" i="8"/>
  <c r="K23" i="7"/>
  <c r="F38" i="8" l="1"/>
  <c r="F44" i="8" s="1"/>
  <c r="F48" i="8" s="1"/>
  <c r="O23" i="7"/>
  <c r="G38" i="8"/>
  <c r="G44" i="8" s="1"/>
  <c r="G48" i="8" s="1"/>
  <c r="C38" i="8"/>
  <c r="C44" i="8" s="1"/>
  <c r="C48" i="8" s="1"/>
  <c r="D38" i="8"/>
  <c r="D44" i="8" s="1"/>
  <c r="D48" i="8" s="1"/>
  <c r="C88" i="9"/>
  <c r="C126" i="9" s="1"/>
  <c r="D88" i="9"/>
  <c r="D126" i="9" s="1"/>
  <c r="F55" i="8"/>
  <c r="E58" i="8"/>
  <c r="E54" i="8"/>
  <c r="G25" i="8"/>
  <c r="G35" i="8" s="1"/>
  <c r="G56" i="8" s="1"/>
  <c r="G60" i="8" s="1"/>
  <c r="G129" i="8" s="1"/>
  <c r="E55" i="8"/>
  <c r="E57" i="8"/>
  <c r="E23" i="8"/>
  <c r="E59" i="8"/>
  <c r="C25" i="8"/>
  <c r="C35" i="8" s="1"/>
  <c r="C56" i="8" s="1"/>
  <c r="C60" i="8" s="1"/>
  <c r="C129" i="8" s="1"/>
  <c r="E24" i="8"/>
  <c r="F57" i="8"/>
  <c r="F23" i="8"/>
  <c r="F24" i="8"/>
  <c r="F59" i="8"/>
  <c r="C36" i="9"/>
  <c r="C74" i="9" s="1"/>
  <c r="C79" i="9" s="1"/>
  <c r="F58" i="8"/>
  <c r="F54" i="8"/>
  <c r="D25" i="8"/>
  <c r="D35" i="8" s="1"/>
  <c r="D56" i="8" s="1"/>
  <c r="D60" i="8" s="1"/>
  <c r="D129" i="8" s="1"/>
  <c r="D36" i="9"/>
  <c r="D74" i="9" s="1"/>
  <c r="D79" i="9" s="1"/>
  <c r="C47" i="9"/>
  <c r="C49" i="9" s="1"/>
  <c r="C123" i="9" s="1"/>
  <c r="N24" i="7"/>
  <c r="M24" i="7"/>
  <c r="L24" i="7"/>
  <c r="F24" i="7"/>
  <c r="H24" i="7"/>
  <c r="I24" i="7"/>
  <c r="D24" i="7"/>
  <c r="G24" i="7"/>
  <c r="J24" i="7"/>
  <c r="E24" i="7"/>
  <c r="K24" i="7"/>
  <c r="C91" i="8"/>
  <c r="C131" i="8" s="1"/>
  <c r="D91" i="8"/>
  <c r="D131" i="8" s="1"/>
  <c r="E91" i="8"/>
  <c r="E131" i="8" s="1"/>
  <c r="F91" i="8"/>
  <c r="F131" i="8" s="1"/>
  <c r="G28" i="8"/>
  <c r="G32" i="8" l="1"/>
  <c r="G46" i="8"/>
  <c r="G33" i="8"/>
  <c r="G30" i="8"/>
  <c r="G34" i="8"/>
  <c r="G29" i="8"/>
  <c r="G31" i="8"/>
  <c r="E25" i="8"/>
  <c r="E30" i="8" s="1"/>
  <c r="D46" i="8"/>
  <c r="C32" i="8"/>
  <c r="C34" i="8"/>
  <c r="C28" i="8"/>
  <c r="C46" i="8"/>
  <c r="C30" i="8"/>
  <c r="C29" i="8"/>
  <c r="C33" i="8"/>
  <c r="D47" i="9"/>
  <c r="D49" i="9" s="1"/>
  <c r="D66" i="9" s="1"/>
  <c r="C31" i="8"/>
  <c r="D28" i="8"/>
  <c r="D32" i="8"/>
  <c r="D33" i="8"/>
  <c r="D30" i="8"/>
  <c r="D34" i="8"/>
  <c r="D29" i="8"/>
  <c r="D31" i="8"/>
  <c r="F25" i="8"/>
  <c r="C64" i="9"/>
  <c r="C65" i="9"/>
  <c r="C66" i="9"/>
  <c r="C67" i="9"/>
  <c r="O24" i="7"/>
  <c r="E33" i="8" l="1"/>
  <c r="G36" i="8"/>
  <c r="G74" i="8" s="1"/>
  <c r="G79" i="8" s="1"/>
  <c r="E32" i="8"/>
  <c r="E35" i="8"/>
  <c r="E56" i="8" s="1"/>
  <c r="E60" i="8" s="1"/>
  <c r="E129" i="8" s="1"/>
  <c r="E29" i="8"/>
  <c r="E28" i="8"/>
  <c r="E31" i="8"/>
  <c r="E34" i="8"/>
  <c r="E46" i="8"/>
  <c r="G47" i="8"/>
  <c r="G49" i="8" s="1"/>
  <c r="G65" i="8" s="1"/>
  <c r="C36" i="8"/>
  <c r="C47" i="8" s="1"/>
  <c r="C49" i="8" s="1"/>
  <c r="C64" i="8" s="1"/>
  <c r="D65" i="9"/>
  <c r="D64" i="9"/>
  <c r="D67" i="9"/>
  <c r="D123" i="9"/>
  <c r="D36" i="8"/>
  <c r="D47" i="8" s="1"/>
  <c r="D49" i="8" s="1"/>
  <c r="F35" i="8"/>
  <c r="F56" i="8" s="1"/>
  <c r="F60" i="8" s="1"/>
  <c r="F129" i="8" s="1"/>
  <c r="F31" i="8"/>
  <c r="F33" i="8"/>
  <c r="F29" i="8"/>
  <c r="F28" i="8"/>
  <c r="F34" i="8"/>
  <c r="F30" i="8"/>
  <c r="F46" i="8"/>
  <c r="F32" i="8"/>
  <c r="C69" i="9"/>
  <c r="C77" i="9" s="1"/>
  <c r="C80" i="9" s="1"/>
  <c r="G75" i="8" l="1"/>
  <c r="D69" i="9"/>
  <c r="D77" i="9" s="1"/>
  <c r="D80" i="9" s="1"/>
  <c r="D125" i="9" s="1"/>
  <c r="D127" i="9" s="1"/>
  <c r="E36" i="8"/>
  <c r="E47" i="8" s="1"/>
  <c r="E49" i="8" s="1"/>
  <c r="G128" i="8"/>
  <c r="G67" i="8"/>
  <c r="G66" i="8"/>
  <c r="C65" i="8"/>
  <c r="G64" i="8"/>
  <c r="C74" i="8"/>
  <c r="C75" i="8" s="1"/>
  <c r="C67" i="8"/>
  <c r="C128" i="8"/>
  <c r="C66" i="8"/>
  <c r="D128" i="8"/>
  <c r="D64" i="8"/>
  <c r="D65" i="8"/>
  <c r="D66" i="8"/>
  <c r="D67" i="8"/>
  <c r="D74" i="8"/>
  <c r="D79" i="8" s="1"/>
  <c r="F36" i="8"/>
  <c r="C125" i="9"/>
  <c r="C127" i="9" s="1"/>
  <c r="C92" i="9"/>
  <c r="D92" i="9"/>
  <c r="E74" i="8" l="1"/>
  <c r="E79" i="8" s="1"/>
  <c r="C79" i="8"/>
  <c r="E66" i="8"/>
  <c r="E128" i="8"/>
  <c r="E67" i="8"/>
  <c r="G69" i="8"/>
  <c r="G130" i="8" s="1"/>
  <c r="G132" i="8" s="1"/>
  <c r="C69" i="8"/>
  <c r="C77" i="8" s="1"/>
  <c r="E65" i="8"/>
  <c r="E64" i="8"/>
  <c r="D69" i="8"/>
  <c r="D77" i="8" s="1"/>
  <c r="D80" i="8" s="1"/>
  <c r="D130" i="8" s="1"/>
  <c r="D132" i="8" s="1"/>
  <c r="D75" i="8"/>
  <c r="F47" i="8"/>
  <c r="F49" i="8" s="1"/>
  <c r="F74" i="8"/>
  <c r="D93" i="9"/>
  <c r="C93" i="9"/>
  <c r="E75" i="8" l="1"/>
  <c r="C80" i="8"/>
  <c r="G77" i="8"/>
  <c r="G80" i="8" s="1"/>
  <c r="G95" i="8" s="1"/>
  <c r="G96" i="8" s="1"/>
  <c r="E69" i="8"/>
  <c r="E77" i="8" s="1"/>
  <c r="E80" i="8" s="1"/>
  <c r="E130" i="8" s="1"/>
  <c r="E132" i="8" s="1"/>
  <c r="D95" i="8"/>
  <c r="D96" i="8" s="1"/>
  <c r="D108" i="8" s="1"/>
  <c r="F67" i="8"/>
  <c r="F64" i="8"/>
  <c r="F128" i="8"/>
  <c r="F65" i="8"/>
  <c r="F66" i="8"/>
  <c r="F75" i="8"/>
  <c r="F79" i="8"/>
  <c r="C111" i="9"/>
  <c r="C110" i="9"/>
  <c r="C109" i="9"/>
  <c r="C117" i="9" s="1"/>
  <c r="C133" i="9" s="1"/>
  <c r="C139" i="9" s="1"/>
  <c r="C108" i="9"/>
  <c r="C107" i="9"/>
  <c r="C106" i="9"/>
  <c r="C116" i="9" s="1"/>
  <c r="C132" i="9" s="1"/>
  <c r="C138" i="9" s="1"/>
  <c r="C105" i="9"/>
  <c r="C104" i="9"/>
  <c r="C103" i="9"/>
  <c r="C115" i="9" s="1"/>
  <c r="C131" i="9" s="1"/>
  <c r="C137" i="9" s="1"/>
  <c r="C102" i="9"/>
  <c r="C101" i="9"/>
  <c r="C100" i="9"/>
  <c r="C114" i="9" s="1"/>
  <c r="C130" i="9" s="1"/>
  <c r="C136" i="9" s="1"/>
  <c r="C99" i="9"/>
  <c r="C98" i="9"/>
  <c r="C97" i="9"/>
  <c r="C113" i="9" s="1"/>
  <c r="C129" i="9" s="1"/>
  <c r="C135" i="9" s="1"/>
  <c r="C96" i="9"/>
  <c r="C95" i="9"/>
  <c r="C94" i="9"/>
  <c r="C112" i="9" s="1"/>
  <c r="C128" i="9" s="1"/>
  <c r="C134" i="9" s="1"/>
  <c r="D111" i="9"/>
  <c r="D110" i="9"/>
  <c r="D109" i="9"/>
  <c r="D117" i="9" s="1"/>
  <c r="D133" i="9" s="1"/>
  <c r="D139" i="9" s="1"/>
  <c r="D108" i="9"/>
  <c r="D107" i="9"/>
  <c r="D106" i="9"/>
  <c r="D116" i="9" s="1"/>
  <c r="D132" i="9" s="1"/>
  <c r="D138" i="9" s="1"/>
  <c r="D105" i="9"/>
  <c r="D104" i="9"/>
  <c r="D103" i="9"/>
  <c r="D115" i="9" s="1"/>
  <c r="D131" i="9" s="1"/>
  <c r="D137" i="9" s="1"/>
  <c r="D102" i="9"/>
  <c r="D101" i="9"/>
  <c r="D100" i="9"/>
  <c r="D114" i="9" s="1"/>
  <c r="D130" i="9" s="1"/>
  <c r="D136" i="9" s="1"/>
  <c r="AB13" i="3" s="1"/>
  <c r="D99" i="9"/>
  <c r="D98" i="9"/>
  <c r="D97" i="9"/>
  <c r="D113" i="9" s="1"/>
  <c r="D129" i="9" s="1"/>
  <c r="D135" i="9" s="1"/>
  <c r="D96" i="9"/>
  <c r="D95" i="9"/>
  <c r="D94" i="9"/>
  <c r="D112" i="9" s="1"/>
  <c r="D128" i="9" s="1"/>
  <c r="D134" i="9" s="1"/>
  <c r="D105" i="8" l="1"/>
  <c r="C95" i="8"/>
  <c r="C130" i="8"/>
  <c r="C132" i="8" s="1"/>
  <c r="D106" i="8"/>
  <c r="D118" i="8" s="1"/>
  <c r="D136" i="8" s="1"/>
  <c r="D142" i="8" s="1"/>
  <c r="D107" i="8"/>
  <c r="D101" i="8"/>
  <c r="D103" i="8"/>
  <c r="D117" i="8" s="1"/>
  <c r="D135" i="8" s="1"/>
  <c r="D141" i="8" s="1"/>
  <c r="G148" i="8" s="1"/>
  <c r="H148" i="8" s="1"/>
  <c r="D112" i="8"/>
  <c r="D120" i="8" s="1"/>
  <c r="D138" i="8" s="1"/>
  <c r="D144" i="8" s="1"/>
  <c r="M184" i="8" s="1"/>
  <c r="N184" i="8" s="1"/>
  <c r="D111" i="8"/>
  <c r="D114" i="8"/>
  <c r="D102" i="8"/>
  <c r="D110" i="8"/>
  <c r="D98" i="8"/>
  <c r="D97" i="8"/>
  <c r="D115" i="8" s="1"/>
  <c r="D133" i="8" s="1"/>
  <c r="D139" i="8" s="1"/>
  <c r="C184" i="8" s="1"/>
  <c r="D184" i="8" s="1"/>
  <c r="D100" i="8"/>
  <c r="D116" i="8" s="1"/>
  <c r="D134" i="8" s="1"/>
  <c r="D140" i="8" s="1"/>
  <c r="E184" i="8" s="1"/>
  <c r="F184" i="8" s="1"/>
  <c r="E95" i="8"/>
  <c r="D109" i="8"/>
  <c r="D119" i="8" s="1"/>
  <c r="D137" i="8" s="1"/>
  <c r="D143" i="8" s="1"/>
  <c r="K160" i="8" s="1"/>
  <c r="L160" i="8" s="1"/>
  <c r="D99" i="8"/>
  <c r="D113" i="8"/>
  <c r="D104" i="8"/>
  <c r="G112" i="8"/>
  <c r="G120" i="8" s="1"/>
  <c r="G138" i="8" s="1"/>
  <c r="G144" i="8" s="1"/>
  <c r="G99" i="8"/>
  <c r="F69" i="8"/>
  <c r="F77" i="8" s="1"/>
  <c r="F80" i="8" s="1"/>
  <c r="G111" i="8"/>
  <c r="G103" i="8"/>
  <c r="G117" i="8" s="1"/>
  <c r="G135" i="8" s="1"/>
  <c r="G141" i="8" s="1"/>
  <c r="G114" i="8"/>
  <c r="G107" i="8"/>
  <c r="G100" i="8"/>
  <c r="G116" i="8" s="1"/>
  <c r="G134" i="8" s="1"/>
  <c r="G140" i="8" s="1"/>
  <c r="G104" i="8"/>
  <c r="G108" i="8"/>
  <c r="G97" i="8"/>
  <c r="G115" i="8" s="1"/>
  <c r="G133" i="8" s="1"/>
  <c r="G139" i="8" s="1"/>
  <c r="G101" i="8"/>
  <c r="G105" i="8"/>
  <c r="G109" i="8"/>
  <c r="G119" i="8" s="1"/>
  <c r="G137" i="8" s="1"/>
  <c r="G143" i="8" s="1"/>
  <c r="G113" i="8"/>
  <c r="G98" i="8"/>
  <c r="G102" i="8"/>
  <c r="G106" i="8"/>
  <c r="G118" i="8" s="1"/>
  <c r="G136" i="8" s="1"/>
  <c r="G142" i="8" s="1"/>
  <c r="K167" i="8" s="1"/>
  <c r="L167" i="8" s="1"/>
  <c r="G110" i="8"/>
  <c r="AB17" i="3"/>
  <c r="AB16" i="3"/>
  <c r="AB11" i="3"/>
  <c r="AB20" i="3"/>
  <c r="AB15" i="3"/>
  <c r="AB14" i="3"/>
  <c r="G181" i="8" l="1"/>
  <c r="H181" i="8" s="1"/>
  <c r="C181" i="8"/>
  <c r="D181" i="8" s="1"/>
  <c r="C178" i="8"/>
  <c r="D178" i="8" s="1"/>
  <c r="E148" i="8"/>
  <c r="F148" i="8" s="1"/>
  <c r="G160" i="8"/>
  <c r="H160" i="8" s="1"/>
  <c r="C166" i="8"/>
  <c r="D166" i="8" s="1"/>
  <c r="K193" i="8"/>
  <c r="L193" i="8" s="1"/>
  <c r="K178" i="8"/>
  <c r="L178" i="8" s="1"/>
  <c r="E196" i="8"/>
  <c r="F196" i="8" s="1"/>
  <c r="I155" i="8"/>
  <c r="I179" i="8"/>
  <c r="I194" i="8"/>
  <c r="J194" i="8" s="1"/>
  <c r="I161" i="8"/>
  <c r="J161" i="8" s="1"/>
  <c r="I182" i="8"/>
  <c r="J182" i="8" s="1"/>
  <c r="I197" i="8"/>
  <c r="J197" i="8" s="1"/>
  <c r="I173" i="8"/>
  <c r="J173" i="8" s="1"/>
  <c r="I167" i="8"/>
  <c r="I185" i="8"/>
  <c r="J185" i="8" s="1"/>
  <c r="I149" i="8"/>
  <c r="E160" i="8"/>
  <c r="F160" i="8" s="1"/>
  <c r="E181" i="8"/>
  <c r="F181" i="8" s="1"/>
  <c r="K166" i="8"/>
  <c r="L166" i="8" s="1"/>
  <c r="L168" i="8" s="1"/>
  <c r="I166" i="8"/>
  <c r="J166" i="8" s="1"/>
  <c r="I184" i="8"/>
  <c r="J184" i="8" s="1"/>
  <c r="I148" i="8"/>
  <c r="J148" i="8" s="1"/>
  <c r="I181" i="8"/>
  <c r="J181" i="8" s="1"/>
  <c r="I178" i="8"/>
  <c r="J178" i="8" s="1"/>
  <c r="I193" i="8"/>
  <c r="J193" i="8" s="1"/>
  <c r="I160" i="8"/>
  <c r="J160" i="8" s="1"/>
  <c r="K148" i="8"/>
  <c r="L148" i="8" s="1"/>
  <c r="K196" i="8"/>
  <c r="L196" i="8" s="1"/>
  <c r="G166" i="8"/>
  <c r="H166" i="8" s="1"/>
  <c r="E166" i="8"/>
  <c r="F166" i="8" s="1"/>
  <c r="E193" i="8"/>
  <c r="F193" i="8" s="1"/>
  <c r="G193" i="8"/>
  <c r="H193" i="8" s="1"/>
  <c r="E178" i="8"/>
  <c r="F178" i="8" s="1"/>
  <c r="M160" i="8"/>
  <c r="N160" i="8" s="1"/>
  <c r="G196" i="8"/>
  <c r="H196" i="8" s="1"/>
  <c r="M196" i="8"/>
  <c r="N196" i="8" s="1"/>
  <c r="M181" i="8"/>
  <c r="N181" i="8" s="1"/>
  <c r="M166" i="8"/>
  <c r="N166" i="8" s="1"/>
  <c r="M161" i="8"/>
  <c r="N161" i="8" s="1"/>
  <c r="C196" i="8"/>
  <c r="D196" i="8" s="1"/>
  <c r="C193" i="8"/>
  <c r="D193" i="8" s="1"/>
  <c r="M148" i="8"/>
  <c r="N148" i="8" s="1"/>
  <c r="C148" i="8"/>
  <c r="D148" i="8" s="1"/>
  <c r="C160" i="8"/>
  <c r="D160" i="8" s="1"/>
  <c r="M178" i="8"/>
  <c r="N178" i="8" s="1"/>
  <c r="M193" i="8"/>
  <c r="N193" i="8" s="1"/>
  <c r="C96" i="8"/>
  <c r="C103" i="8" s="1"/>
  <c r="C117" i="8" s="1"/>
  <c r="C135" i="8" s="1"/>
  <c r="C141" i="8" s="1"/>
  <c r="G184" i="8"/>
  <c r="H184" i="8" s="1"/>
  <c r="G178" i="8"/>
  <c r="H178" i="8" s="1"/>
  <c r="E96" i="8"/>
  <c r="E97" i="8" s="1"/>
  <c r="E115" i="8" s="1"/>
  <c r="E133" i="8" s="1"/>
  <c r="E139" i="8" s="1"/>
  <c r="K181" i="8"/>
  <c r="L181" i="8" s="1"/>
  <c r="K184" i="8"/>
  <c r="L184" i="8" s="1"/>
  <c r="M179" i="8"/>
  <c r="N179" i="8" s="1"/>
  <c r="E182" i="8"/>
  <c r="F182" i="8" s="1"/>
  <c r="C185" i="8"/>
  <c r="D185" i="8" s="1"/>
  <c r="D186" i="8" s="1"/>
  <c r="G179" i="8"/>
  <c r="H179" i="8" s="1"/>
  <c r="K173" i="8"/>
  <c r="L173" i="8" s="1"/>
  <c r="G155" i="8"/>
  <c r="H155" i="8" s="1"/>
  <c r="J149" i="8"/>
  <c r="M155" i="8"/>
  <c r="N155" i="8" s="1"/>
  <c r="E197" i="8"/>
  <c r="F197" i="8" s="1"/>
  <c r="G194" i="8"/>
  <c r="H194" i="8" s="1"/>
  <c r="M194" i="8"/>
  <c r="N194" i="8" s="1"/>
  <c r="C167" i="8"/>
  <c r="D167" i="8" s="1"/>
  <c r="E161" i="8"/>
  <c r="F161" i="8" s="1"/>
  <c r="C149" i="8"/>
  <c r="D149" i="8" s="1"/>
  <c r="C173" i="8"/>
  <c r="D173" i="8" s="1"/>
  <c r="V15" i="3"/>
  <c r="E194" i="8"/>
  <c r="F194" i="8" s="1"/>
  <c r="E179" i="8"/>
  <c r="F179" i="8" s="1"/>
  <c r="E155" i="8"/>
  <c r="F155" i="8" s="1"/>
  <c r="G161" i="8"/>
  <c r="H161" i="8" s="1"/>
  <c r="G182" i="8"/>
  <c r="H182" i="8" s="1"/>
  <c r="H183" i="8" s="1"/>
  <c r="G197" i="8"/>
  <c r="H197" i="8" s="1"/>
  <c r="J167" i="8"/>
  <c r="K149" i="8"/>
  <c r="L149" i="8" s="1"/>
  <c r="K179" i="8"/>
  <c r="L179" i="8" s="1"/>
  <c r="K194" i="8"/>
  <c r="L194" i="8" s="1"/>
  <c r="M173" i="8"/>
  <c r="N173" i="8" s="1"/>
  <c r="M149" i="8"/>
  <c r="N149" i="8" s="1"/>
  <c r="C155" i="8"/>
  <c r="D155" i="8" s="1"/>
  <c r="C179" i="8"/>
  <c r="D179" i="8" s="1"/>
  <c r="C194" i="8"/>
  <c r="D194" i="8" s="1"/>
  <c r="V11" i="3"/>
  <c r="E173" i="8"/>
  <c r="F173" i="8" s="1"/>
  <c r="E149" i="8"/>
  <c r="F149" i="8" s="1"/>
  <c r="G167" i="8"/>
  <c r="H167" i="8" s="1"/>
  <c r="G185" i="8"/>
  <c r="H185" i="8" s="1"/>
  <c r="K155" i="8"/>
  <c r="L155" i="8" s="1"/>
  <c r="K182" i="8"/>
  <c r="L182" i="8" s="1"/>
  <c r="K197" i="8"/>
  <c r="L197" i="8" s="1"/>
  <c r="M185" i="8"/>
  <c r="N185" i="8" s="1"/>
  <c r="N186" i="8" s="1"/>
  <c r="M167" i="8"/>
  <c r="N167" i="8" s="1"/>
  <c r="F130" i="8"/>
  <c r="F132" i="8" s="1"/>
  <c r="F95" i="8"/>
  <c r="C161" i="8"/>
  <c r="D161" i="8" s="1"/>
  <c r="C182" i="8"/>
  <c r="D182" i="8" s="1"/>
  <c r="C197" i="8"/>
  <c r="D197" i="8" s="1"/>
  <c r="E185" i="8"/>
  <c r="F185" i="8" s="1"/>
  <c r="F186" i="8" s="1"/>
  <c r="T19" i="3" s="1"/>
  <c r="E167" i="8"/>
  <c r="F167" i="8" s="1"/>
  <c r="G149" i="8"/>
  <c r="H149" i="8" s="1"/>
  <c r="H150" i="8" s="1"/>
  <c r="G173" i="8"/>
  <c r="H173" i="8" s="1"/>
  <c r="V13" i="3"/>
  <c r="J179" i="8"/>
  <c r="J155" i="8"/>
  <c r="K161" i="8"/>
  <c r="L161" i="8" s="1"/>
  <c r="L162" i="8" s="1"/>
  <c r="K185" i="8"/>
  <c r="L185" i="8" s="1"/>
  <c r="M197" i="8"/>
  <c r="N197" i="8" s="1"/>
  <c r="M182" i="8"/>
  <c r="N182" i="8" s="1"/>
  <c r="H162" i="8" l="1"/>
  <c r="D183" i="8"/>
  <c r="F168" i="8"/>
  <c r="L11" i="3" s="1"/>
  <c r="F150" i="8"/>
  <c r="F11" i="3" s="1"/>
  <c r="F198" i="8"/>
  <c r="Z19" i="3" s="1"/>
  <c r="D180" i="8"/>
  <c r="P16" i="3" s="1"/>
  <c r="L195" i="8"/>
  <c r="L198" i="8"/>
  <c r="D168" i="8"/>
  <c r="L14" i="3" s="1"/>
  <c r="L150" i="8"/>
  <c r="L180" i="8"/>
  <c r="H195" i="8"/>
  <c r="X13" i="3" s="1"/>
  <c r="J195" i="8"/>
  <c r="F162" i="8"/>
  <c r="J11" i="3" s="1"/>
  <c r="N168" i="8"/>
  <c r="N162" i="8"/>
  <c r="H186" i="8"/>
  <c r="T13" i="3" s="1"/>
  <c r="H198" i="8"/>
  <c r="Z13" i="3" s="1"/>
  <c r="F195" i="8"/>
  <c r="X19" i="3" s="1"/>
  <c r="F183" i="8"/>
  <c r="D162" i="8"/>
  <c r="J14" i="3" s="1"/>
  <c r="J168" i="8"/>
  <c r="H180" i="8"/>
  <c r="P13" i="3" s="1"/>
  <c r="H168" i="8"/>
  <c r="L13" i="3" s="1"/>
  <c r="D150" i="8"/>
  <c r="F10" i="3" s="1"/>
  <c r="D198" i="8"/>
  <c r="Z15" i="3" s="1"/>
  <c r="N198" i="8"/>
  <c r="J162" i="8"/>
  <c r="F180" i="8"/>
  <c r="P11" i="3" s="1"/>
  <c r="N195" i="8"/>
  <c r="J186" i="8"/>
  <c r="N183" i="8"/>
  <c r="E108" i="8"/>
  <c r="J150" i="8"/>
  <c r="F22" i="3" s="1"/>
  <c r="F13" i="3"/>
  <c r="D195" i="8"/>
  <c r="X14" i="3" s="1"/>
  <c r="J13" i="3"/>
  <c r="N180" i="8"/>
  <c r="J183" i="8"/>
  <c r="C97" i="8"/>
  <c r="C115" i="8" s="1"/>
  <c r="C133" i="8" s="1"/>
  <c r="C139" i="8" s="1"/>
  <c r="L183" i="8"/>
  <c r="C101" i="8"/>
  <c r="J180" i="8"/>
  <c r="C107" i="8"/>
  <c r="G154" i="8"/>
  <c r="H154" i="8" s="1"/>
  <c r="H156" i="8" s="1"/>
  <c r="H20" i="3" s="1"/>
  <c r="G172" i="8"/>
  <c r="H172" i="8" s="1"/>
  <c r="H174" i="8" s="1"/>
  <c r="N12" i="3" s="1"/>
  <c r="N150" i="8"/>
  <c r="C102" i="8"/>
  <c r="C99" i="8"/>
  <c r="C106" i="8"/>
  <c r="C118" i="8" s="1"/>
  <c r="C136" i="8" s="1"/>
  <c r="C142" i="8" s="1"/>
  <c r="C111" i="8"/>
  <c r="C110" i="8"/>
  <c r="C104" i="8"/>
  <c r="C112" i="8"/>
  <c r="C120" i="8" s="1"/>
  <c r="C138" i="8" s="1"/>
  <c r="C144" i="8" s="1"/>
  <c r="C113" i="8"/>
  <c r="C98" i="8"/>
  <c r="C109" i="8"/>
  <c r="C119" i="8" s="1"/>
  <c r="C137" i="8" s="1"/>
  <c r="C143" i="8" s="1"/>
  <c r="C100" i="8"/>
  <c r="C116" i="8" s="1"/>
  <c r="C134" i="8" s="1"/>
  <c r="C140" i="8" s="1"/>
  <c r="C105" i="8"/>
  <c r="C114" i="8"/>
  <c r="C108" i="8"/>
  <c r="E98" i="8"/>
  <c r="E102" i="8"/>
  <c r="E101" i="8"/>
  <c r="E103" i="8"/>
  <c r="E117" i="8" s="1"/>
  <c r="E135" i="8" s="1"/>
  <c r="E141" i="8" s="1"/>
  <c r="E109" i="8"/>
  <c r="E119" i="8" s="1"/>
  <c r="E137" i="8" s="1"/>
  <c r="E143" i="8" s="1"/>
  <c r="E99" i="8"/>
  <c r="E114" i="8"/>
  <c r="L186" i="8"/>
  <c r="E100" i="8"/>
  <c r="E116" i="8" s="1"/>
  <c r="E134" i="8" s="1"/>
  <c r="E140" i="8" s="1"/>
  <c r="E111" i="8"/>
  <c r="E113" i="8"/>
  <c r="E104" i="8"/>
  <c r="E107" i="8"/>
  <c r="E110" i="8"/>
  <c r="E106" i="8"/>
  <c r="E118" i="8" s="1"/>
  <c r="E136" i="8" s="1"/>
  <c r="E142" i="8" s="1"/>
  <c r="E112" i="8"/>
  <c r="E120" i="8" s="1"/>
  <c r="E138" i="8" s="1"/>
  <c r="E144" i="8" s="1"/>
  <c r="E105" i="8"/>
  <c r="V19" i="3"/>
  <c r="F12" i="3"/>
  <c r="F20" i="3"/>
  <c r="F18" i="3"/>
  <c r="V9" i="3"/>
  <c r="V16" i="3"/>
  <c r="J12" i="3"/>
  <c r="P10" i="3"/>
  <c r="V14" i="3"/>
  <c r="F21" i="3"/>
  <c r="F19" i="3"/>
  <c r="T11" i="3"/>
  <c r="F96" i="8"/>
  <c r="F99" i="8" s="1"/>
  <c r="T16" i="3"/>
  <c r="T15" i="3"/>
  <c r="T14" i="3"/>
  <c r="T9" i="3"/>
  <c r="AB23" i="3"/>
  <c r="Z11" i="3" l="1"/>
  <c r="P9" i="3"/>
  <c r="P14" i="3"/>
  <c r="L15" i="3"/>
  <c r="F14" i="3"/>
  <c r="F16" i="3"/>
  <c r="L10" i="3"/>
  <c r="F17" i="3"/>
  <c r="F15" i="3"/>
  <c r="L9" i="3"/>
  <c r="F9" i="3"/>
  <c r="J10" i="3"/>
  <c r="J9" i="3"/>
  <c r="X16" i="3"/>
  <c r="AB25" i="3"/>
  <c r="F9" i="10"/>
  <c r="G9" i="10" s="1"/>
  <c r="D5" i="11" s="1"/>
  <c r="X9" i="3"/>
  <c r="Z14" i="3"/>
  <c r="Z16" i="3"/>
  <c r="H13" i="3"/>
  <c r="P12" i="3"/>
  <c r="H12" i="3"/>
  <c r="L12" i="3"/>
  <c r="Z9" i="3"/>
  <c r="X11" i="3"/>
  <c r="I172" i="8"/>
  <c r="J172" i="8" s="1"/>
  <c r="J174" i="8" s="1"/>
  <c r="N22" i="3" s="1"/>
  <c r="I154" i="8"/>
  <c r="J154" i="8" s="1"/>
  <c r="J156" i="8" s="1"/>
  <c r="H22" i="3" s="1"/>
  <c r="C172" i="8"/>
  <c r="D172" i="8" s="1"/>
  <c r="D174" i="8" s="1"/>
  <c r="N14" i="3" s="1"/>
  <c r="C154" i="8"/>
  <c r="D154" i="8" s="1"/>
  <c r="D156" i="8" s="1"/>
  <c r="H9" i="3" s="1"/>
  <c r="K172" i="8"/>
  <c r="L172" i="8" s="1"/>
  <c r="L174" i="8" s="1"/>
  <c r="K154" i="8"/>
  <c r="L154" i="8" s="1"/>
  <c r="L156" i="8" s="1"/>
  <c r="M172" i="8"/>
  <c r="N172" i="8" s="1"/>
  <c r="N174" i="8" s="1"/>
  <c r="M154" i="8"/>
  <c r="N154" i="8" s="1"/>
  <c r="N156" i="8" s="1"/>
  <c r="E172" i="8"/>
  <c r="F172" i="8" s="1"/>
  <c r="F174" i="8" s="1"/>
  <c r="E154" i="8"/>
  <c r="F154" i="8" s="1"/>
  <c r="F156" i="8" s="1"/>
  <c r="F100" i="8"/>
  <c r="F116" i="8" s="1"/>
  <c r="F134" i="8" s="1"/>
  <c r="F140" i="8" s="1"/>
  <c r="F97" i="8"/>
  <c r="F115" i="8" s="1"/>
  <c r="F133" i="8" s="1"/>
  <c r="F139" i="8" s="1"/>
  <c r="F108" i="8"/>
  <c r="F103" i="8"/>
  <c r="F117" i="8" s="1"/>
  <c r="F135" i="8" s="1"/>
  <c r="F141" i="8" s="1"/>
  <c r="I196" i="8" s="1"/>
  <c r="F113" i="8"/>
  <c r="F101" i="8"/>
  <c r="F106" i="8"/>
  <c r="F118" i="8" s="1"/>
  <c r="F136" i="8" s="1"/>
  <c r="F142" i="8" s="1"/>
  <c r="F98" i="8"/>
  <c r="F102" i="8"/>
  <c r="F109" i="8"/>
  <c r="F119" i="8" s="1"/>
  <c r="F137" i="8" s="1"/>
  <c r="F143" i="8" s="1"/>
  <c r="F105" i="8"/>
  <c r="F114" i="8"/>
  <c r="F112" i="8"/>
  <c r="F120" i="8" s="1"/>
  <c r="F138" i="8" s="1"/>
  <c r="F144" i="8" s="1"/>
  <c r="F110" i="8"/>
  <c r="F111" i="8"/>
  <c r="F104" i="8"/>
  <c r="F107" i="8"/>
  <c r="N10" i="3" l="1"/>
  <c r="N17" i="3"/>
  <c r="N13" i="3"/>
  <c r="AA13" i="3" s="1"/>
  <c r="N9" i="3"/>
  <c r="AA9" i="3" s="1"/>
  <c r="N16" i="3"/>
  <c r="N15" i="3"/>
  <c r="N20" i="3"/>
  <c r="AA20" i="3" s="1"/>
  <c r="H10" i="3"/>
  <c r="AA10" i="3" s="1"/>
  <c r="H15" i="3"/>
  <c r="H17" i="3"/>
  <c r="H16" i="3"/>
  <c r="H14" i="3"/>
  <c r="AA14" i="3" s="1"/>
  <c r="H18" i="3"/>
  <c r="H19" i="3"/>
  <c r="H11" i="3"/>
  <c r="H21" i="3"/>
  <c r="AA21" i="3" s="1"/>
  <c r="N11" i="3"/>
  <c r="N19" i="3"/>
  <c r="N21" i="3"/>
  <c r="N18" i="3"/>
  <c r="J196" i="8"/>
  <c r="J198" i="8" s="1"/>
  <c r="AA12" i="3"/>
  <c r="AA22" i="3"/>
  <c r="AA17" i="3" l="1"/>
  <c r="AA15" i="3"/>
  <c r="AA16" i="3"/>
  <c r="AA11" i="3"/>
  <c r="AA19" i="3"/>
  <c r="AA18" i="3"/>
  <c r="AA23" i="3" l="1"/>
  <c r="AA25" i="3" l="1"/>
  <c r="AB27" i="3" s="1"/>
  <c r="AB28" i="3" s="1"/>
  <c r="F8" i="10"/>
  <c r="G8" i="10" l="1"/>
  <c r="F10" i="10"/>
  <c r="C11" i="10"/>
  <c r="C5" i="11" l="1"/>
  <c r="G10" i="10"/>
  <c r="C12" i="10"/>
  <c r="C8" i="11" l="1"/>
  <c r="D11" i="11"/>
</calcChain>
</file>

<file path=xl/sharedStrings.xml><?xml version="1.0" encoding="utf-8"?>
<sst xmlns="http://schemas.openxmlformats.org/spreadsheetml/2006/main" count="1230" uniqueCount="546">
  <si>
    <t>MEMÓRIA DE CÁLCULO</t>
  </si>
  <si>
    <t>Premissas Utilizadas</t>
  </si>
  <si>
    <t>Quantidade média de dias úteis no mês</t>
  </si>
  <si>
    <t>Quantidade de dias no mês</t>
  </si>
  <si>
    <t>Módulo 1</t>
  </si>
  <si>
    <t>Salário Normativo</t>
  </si>
  <si>
    <t>CCT</t>
  </si>
  <si>
    <t>Data Base</t>
  </si>
  <si>
    <t>CBO</t>
  </si>
  <si>
    <t>5143-20</t>
  </si>
  <si>
    <t>RS000052/2022</t>
  </si>
  <si>
    <t>Carga horária semanal</t>
  </si>
  <si>
    <t>Salário Base (Cl. 3ª)</t>
  </si>
  <si>
    <t>Encarregado acima de 20 empregados (Caderno Técnico)</t>
  </si>
  <si>
    <t xml:space="preserve">STM </t>
  </si>
  <si>
    <t>módulo 2</t>
  </si>
  <si>
    <t>Módulo 2.3</t>
  </si>
  <si>
    <t>Valor CCT</t>
  </si>
  <si>
    <t>custo empregado</t>
  </si>
  <si>
    <t>custo da empresa</t>
  </si>
  <si>
    <t>Auxílio alimentação 44h  ( Cl.18ª)</t>
  </si>
  <si>
    <t>Auxílio transporte  ( Cl.20ª)</t>
  </si>
  <si>
    <t>Prêmio Assiduidade  ( Cl.)</t>
  </si>
  <si>
    <t>Assistência ao Trabalhador  ( Cl.)</t>
  </si>
  <si>
    <t>Ajuda de Custo  limpeza de vidros e fachadas de risco</t>
  </si>
  <si>
    <t>Benefício assistência médica</t>
  </si>
  <si>
    <t>Benefício social familiar  ( Cl.29ª)</t>
  </si>
  <si>
    <t>Módulo 3</t>
  </si>
  <si>
    <t>3.1 -A - Aviso Prévio Indenizado:  Fórmula do Percentual: 1/12 x 5% = 0,42%; Fórmula: Total da Remuneração x 0,42%</t>
  </si>
  <si>
    <t>→ Proporção estimada dos empregados demitidos com Aviso Prévio Indenizado, no primeiro período de 12 meses, durante a vigência do contrato: 5%.</t>
  </si>
  <si>
    <t>C - Multa do FGTS sobre Aviso Prévio Indenizado -</t>
  </si>
  <si>
    <t>(Considerando que a multa do FGTS  incide uma única vez sobre a totalidade dos meses de contrato, independentemente da espécie de Aviso Prévio  - trabalhado ou indenizado -,  zeramos essa rubrica e aportamos na sua totalidade na alínea “f” deste mesmo módulo.)</t>
  </si>
  <si>
    <t>D - Aviso Prévio Trabalhado: Fórmula do Percentual: 1 / 30 dias x 7 dias / 12 meses = 1,94%; Fórmula: Total da Remuneração x 1,</t>
  </si>
  <si>
    <t>→ Foi considerado que 100% dos empregados seriam demitidos com Aviso Prévio Trabalhado ao final do contrato.</t>
  </si>
  <si>
    <t>(Esta parcela e seus reflexos  deverão ser reduzidos após o primeiro ano da contratação para o percentual máximo de 0,194% e, 0,072%, respectivamente: Acórdão 1.186/2017-P).</t>
  </si>
  <si>
    <t>OBS: Nas prorrogações deverá constar da planilha de custos somente a previsão da extensão do aviso prévio, consoante disposto na Lei nº 12.506/2011, de 03 dias a mais por ano trabalhado, até o limite máximo de 42 dias, haja vista que os contratos poderão ser prorrogados até 60 meses.</t>
  </si>
  <si>
    <t>F - Multa FGTS e contribuição social - Fórmula do Percentual: Alíquota do FGTS (8%) x Multa do FGTS (40%) x 90% x (1 + 1/12 + 1/12 + 1/3 x 1/12) = 3,44% ; Fórmula: (Total da Remuneração) x 3,44%</t>
  </si>
  <si>
    <t>→ Foi considerado que 10% dos empregados pedem as contas.</t>
  </si>
  <si>
    <t>Módulo 4</t>
  </si>
  <si>
    <t>4.1 - Substituto nas Ausências Legais</t>
  </si>
  <si>
    <t>A - Substituto na cobertura de Férias</t>
  </si>
  <si>
    <t>Provisão para as despesas com o pagamento do substituto do empregado residente, quando este se ausentar em razões de suas férias - Fórmula do Percentual: 1/12 = 8,33% ; Fórmula: (MÓDULO 1 + 2 + 3) x 8,33%</t>
  </si>
  <si>
    <t>B – Subs. cobertura de Ausências Legais</t>
  </si>
  <si>
    <t>Provisão para cobertura das despesas eventuais com outras faltas legais (justificadas ou abonadas por lei) - Fórmula do Percentual: Média de ausências por ano * (4,874) / dias do mês (30) / doze meses = 1,3538%;    Fórmula: (MÓDULO 1 + 2 + 3) x 1,3538%</t>
  </si>
  <si>
    <t>Ausência justificada</t>
  </si>
  <si>
    <t>Afastamento por doença</t>
  </si>
  <si>
    <t>* Fonte: Caderno técnico de Limpeza 2019 – Rio Grande do Sul - SEGES/ME</t>
  </si>
  <si>
    <t>Consulta médica filho</t>
  </si>
  <si>
    <t>Óbitos na família</t>
  </si>
  <si>
    <t>Casamento</t>
  </si>
  <si>
    <t>Doação de sangue</t>
  </si>
  <si>
    <t>Testemunho</t>
  </si>
  <si>
    <t>Consulta pré-natal</t>
  </si>
  <si>
    <t>TOTAL</t>
  </si>
  <si>
    <t>C - Subst. cobertura de Licença Parternidade</t>
  </si>
  <si>
    <t>Fórmula do Percentual: 5 dias de licença (5 / 30) / 12 meses x percentual estatístico* x percentual de empregados do sexo masculino** ;    Fórmula: (MÓDULO 1 + 2 + 3) x 0,02%</t>
  </si>
  <si>
    <t>*Expectativa anual de nascimento de filhos dos trabalhadores (IBGE – Manual de Preenchimento da Planilha de Custos):</t>
  </si>
  <si>
    <t>**Percentual de Homens: Limpeza</t>
  </si>
  <si>
    <t>D - Subst.  cobertura de Ausências por acidente de trabalho</t>
  </si>
  <si>
    <t>Lei  8.213/91 obriga o empregador a assumir o ônus financeiro pelo prazo de 15 dias, no caso de acidente de trabalho previsto no art. 131 da CLT. Fórmula do Percentual: 0,9659 * dias / 30 dias do mês / 12 meses = 0,2681% ; Fórmula: (MÓDULO 1 + 2 + 3) x 0,2681%</t>
  </si>
  <si>
    <t>* Média de faltas anuais por acidente de trabalho( dias)</t>
  </si>
  <si>
    <t>4.3 - Afastamento Maternidade</t>
  </si>
  <si>
    <t>A - Afastamento Maternidade</t>
  </si>
  <si>
    <t>Fórmula do Percentual: (Dias licença: 120 / Dias no mês: 30 ) x Percentual de Mulheres* x Expectativa mensal de Afastamento Maternidade**;  Fórmula: (13° Salário + Férias + Adicional Férias + Submódulo 2.2 + Benefícios Mensais excluídos vale transporte e vale refeição) x Percentual Encontrado</t>
  </si>
  <si>
    <t>*Percentual de Mulheres Limpeza</t>
  </si>
  <si>
    <t>**Expectativa mensal Afastamento Maternidade (Censo IBGE)</t>
  </si>
  <si>
    <t>Módulo 6</t>
  </si>
  <si>
    <t>A - Custos Indiretos</t>
  </si>
  <si>
    <t>B - Lucro</t>
  </si>
  <si>
    <t>Vale Transporte e ISS</t>
  </si>
  <si>
    <t>ISS</t>
  </si>
  <si>
    <t>VT</t>
  </si>
  <si>
    <t>Serventes</t>
  </si>
  <si>
    <t>VT*Servente</t>
  </si>
  <si>
    <t>Unidade Orgânica GEX Santa Maria</t>
  </si>
  <si>
    <t>GEX SANTA MARIA</t>
  </si>
  <si>
    <t>APS CAÇAPAVA DO SUL</t>
  </si>
  <si>
    <t>APS CACHOEIRA DO SUL</t>
  </si>
  <si>
    <t>APS CANDELÁRIA</t>
  </si>
  <si>
    <t>APS RIO PARDO</t>
  </si>
  <si>
    <t>APS SANTA CRUZ DO SUL</t>
  </si>
  <si>
    <t>APS SANTA MARIA</t>
  </si>
  <si>
    <t>APS SANTIAGO</t>
  </si>
  <si>
    <t>APS VENÂNCIO AIRES</t>
  </si>
  <si>
    <t>APS CACEQUI</t>
  </si>
  <si>
    <t>APS JÚLIO DE CASTILHOS</t>
  </si>
  <si>
    <t>APS SOBRADINHO/RS</t>
  </si>
  <si>
    <t>APS TUPANCIRETÃ</t>
  </si>
  <si>
    <t>Média Simples VT</t>
  </si>
  <si>
    <t>APS ENCRUZILHADA DO SUL</t>
  </si>
  <si>
    <t>Média Ponderada VT</t>
  </si>
  <si>
    <t>MATERIAIS</t>
  </si>
  <si>
    <t>Formalização da pesquisa de preços</t>
  </si>
  <si>
    <t>DISCRIMINAÇÃO</t>
  </si>
  <si>
    <t>UNIDADE</t>
  </si>
  <si>
    <t>QUANTIDADE DEFINIDA POR SERVENTE</t>
  </si>
  <si>
    <t>CUSTO MÉDIO (R$)</t>
  </si>
  <si>
    <t>CUSTO MENSAL MATERIAIS POR SERVENTE</t>
  </si>
  <si>
    <t>USO(*)</t>
  </si>
  <si>
    <t>Art. 3º A pesquisa de preços será materializada em documento que conterá, no mínimo:</t>
  </si>
  <si>
    <t>Ácido Muriático</t>
  </si>
  <si>
    <t>litro</t>
  </si>
  <si>
    <t>VII</t>
  </si>
  <si>
    <t>I - identificação do agente responsável pela cotação;</t>
  </si>
  <si>
    <t>Agua Sanitária</t>
  </si>
  <si>
    <t>II,III</t>
  </si>
  <si>
    <t>II - caracterização das fontes consultadas;</t>
  </si>
  <si>
    <t>Álcool Gel 70%</t>
  </si>
  <si>
    <t>500 ml</t>
  </si>
  <si>
    <t>IX</t>
  </si>
  <si>
    <t>III - série de preços coletados;</t>
  </si>
  <si>
    <t>Álcool Liquido 70%</t>
  </si>
  <si>
    <t>V - justificativas para a metodologia utilizada, em especial para a desconsideração de valores inexequíveis, inconsistentes e excessivamente elevados, se aplicável.</t>
  </si>
  <si>
    <t>Cera Líquida</t>
  </si>
  <si>
    <t>5 litros</t>
  </si>
  <si>
    <t>I, X</t>
  </si>
  <si>
    <t>Desinfetante de uso geral/banheiro</t>
  </si>
  <si>
    <t>II, X</t>
  </si>
  <si>
    <t>Desincrustante limpeza pesada piso</t>
  </si>
  <si>
    <t>I, II, VII</t>
  </si>
  <si>
    <t>Detergente liquido neutro</t>
  </si>
  <si>
    <t>X</t>
  </si>
  <si>
    <t>Detergente para Louça</t>
  </si>
  <si>
    <t>II</t>
  </si>
  <si>
    <t>Estopa 500g</t>
  </si>
  <si>
    <t>Unidade</t>
  </si>
  <si>
    <t>I, II, X</t>
  </si>
  <si>
    <t>Fibra de limpeza pesada, 230mmx150mm</t>
  </si>
  <si>
    <t>I</t>
  </si>
  <si>
    <t>Esponja dupla face, 110mmx75mmx20mm</t>
  </si>
  <si>
    <t>Flanela de algodão 40cm x 60cm</t>
  </si>
  <si>
    <t>II,, III, XI,X</t>
  </si>
  <si>
    <t>Inseticida aerosol 300ml</t>
  </si>
  <si>
    <t>I, II,X</t>
  </si>
  <si>
    <t>Lã de aço fina uso doméstico</t>
  </si>
  <si>
    <t>PC  8UN</t>
  </si>
  <si>
    <t>Limpa-metais (polidor)</t>
  </si>
  <si>
    <t>VI</t>
  </si>
  <si>
    <t>Limpa Vidro líquido</t>
  </si>
  <si>
    <t>500ml</t>
  </si>
  <si>
    <t>IV</t>
  </si>
  <si>
    <t>Limpador Multiuso (Veja ou similar)</t>
  </si>
  <si>
    <t>Lustra Móveis líquido</t>
  </si>
  <si>
    <t>100 ml</t>
  </si>
  <si>
    <t>Luva borracha para limpeza (tamanho p/m/g)</t>
  </si>
  <si>
    <t>Par</t>
  </si>
  <si>
    <t>Odorizador de ambiente spray 360ml</t>
  </si>
  <si>
    <t>Pano para limpeza algodão alvejado 70 x 45 cm ( 120g)</t>
  </si>
  <si>
    <t>Papel higiênico 1ª qual,  branca, fl. dupla 30m x 10cm ( farto 64un)</t>
  </si>
  <si>
    <t>Fardo 64un</t>
  </si>
  <si>
    <t>Papel Higiênico Rolão com 300 metros x 10 cm (BRANCO, MACIO)</t>
  </si>
  <si>
    <t>Rolão ( fardo 8un)</t>
  </si>
  <si>
    <t>Papel Toalha interfolhada, cor branca, 21cmx22cm PC com 1000 fls</t>
  </si>
  <si>
    <t>Pacote</t>
  </si>
  <si>
    <t>Pastilha Sanitária com suporte</t>
  </si>
  <si>
    <t>pacote 25g</t>
  </si>
  <si>
    <t>Sabão em líquido neutro litros</t>
  </si>
  <si>
    <t>Sabão em Barra neutro 200g</t>
  </si>
  <si>
    <t>Sabão em pó</t>
  </si>
  <si>
    <t>Kg</t>
  </si>
  <si>
    <t>Sabonete Líquido neutro, 1ª qualidade</t>
  </si>
  <si>
    <t>Sapólio cremoso 300ml</t>
  </si>
  <si>
    <t>II,X</t>
  </si>
  <si>
    <t>Saco para Lixo reforçado 40L</t>
  </si>
  <si>
    <t>pcte 100 un</t>
  </si>
  <si>
    <t>I,II,V</t>
  </si>
  <si>
    <t>Saco para Lixo reforçado 60L</t>
  </si>
  <si>
    <t>Saco para Lixo reforçado 100L</t>
  </si>
  <si>
    <t>CUSTO MATERIAIS MENSAL POR SERVENTE</t>
  </si>
  <si>
    <t>UTENSÍLIOS</t>
  </si>
  <si>
    <t>QUANTIDADE DEFINIDA POR SERVENTE (ANUAL)</t>
  </si>
  <si>
    <t>CUSTO MENSAL UTENSÍLIOS POR SERVENTE</t>
  </si>
  <si>
    <t>Balde de Plástico 10L a 20L</t>
  </si>
  <si>
    <t>Desentupidor de Pia</t>
  </si>
  <si>
    <t>Desentupidor de Vaso Sanitário</t>
  </si>
  <si>
    <t>Disco Para Enceradeira</t>
  </si>
  <si>
    <t>Escova sanitária com suporte</t>
  </si>
  <si>
    <t>Escova para Enceradeira</t>
  </si>
  <si>
    <t>Escova de Nylon para tangue</t>
  </si>
  <si>
    <t>Espanador de pó, penas, cabo 40 a 60 cm</t>
  </si>
  <si>
    <t>Mop Seco</t>
  </si>
  <si>
    <t>Mop Úmido</t>
  </si>
  <si>
    <t>Mop Úmido Refil</t>
  </si>
  <si>
    <t>Pá plastido p/ coleta de lixo,  cabo longo 80 cm</t>
  </si>
  <si>
    <t>Rodo espuma com cabo comprido, 40 a 60 cm</t>
  </si>
  <si>
    <t>Rodo borracha dupla, cabo comprido, 40 a 60 cm</t>
  </si>
  <si>
    <t>Saco descartável para aspirador de pó</t>
  </si>
  <si>
    <t>PACOTE COM 3UN</t>
  </si>
  <si>
    <t>Suporte limpa tudo, c/ rosca, articulado,  cabo</t>
  </si>
  <si>
    <t>I,II,V,X</t>
  </si>
  <si>
    <t>Vassoura de Gari</t>
  </si>
  <si>
    <t>I,X</t>
  </si>
  <si>
    <t>Vassoura de Nylon</t>
  </si>
  <si>
    <t>I,IIV,VII,X</t>
  </si>
  <si>
    <t>Vassoura de palha</t>
  </si>
  <si>
    <t>CUSTO UTENSÍLIO MENSAL POR SERVENTE</t>
  </si>
  <si>
    <t>CUSTO TOTAL DE MATERIAIS + UTENSÍLIOS POR SERVENTE</t>
  </si>
  <si>
    <t>MATERIAIS/UTENSÍLIOS PARA ÁREA SANITIZAÇÃO</t>
  </si>
  <si>
    <t>QUANTIDADE DEFINIDA POR SERVENTE (MENSAL)</t>
  </si>
  <si>
    <t>CUSTO MENSAL MATERIAIS (R$)</t>
  </si>
  <si>
    <t>Álcool isopropílico</t>
  </si>
  <si>
    <t>III</t>
  </si>
  <si>
    <t>XI</t>
  </si>
  <si>
    <t>Saco para Lixo Leitoso reforçado 100L</t>
  </si>
  <si>
    <t>V</t>
  </si>
  <si>
    <t>QUANTIDADE DEFINIDA (anual)</t>
  </si>
  <si>
    <t>Borrifador 350ml de Álcool de 350ml a 500 ml</t>
  </si>
  <si>
    <t>VALOR POR servente COVID</t>
  </si>
  <si>
    <t>As áreas destinadas ao consumo dos produtos solicitados estão assim distribuídas:</t>
  </si>
  <si>
    <t>I. Para uso em áreas de circulação</t>
  </si>
  <si>
    <t>II. Para uso em banheiros e cozinha</t>
  </si>
  <si>
    <t>III. Para uso nos protetores de acrílicos</t>
  </si>
  <si>
    <t>IV. Para uso em áreas envidraçadas e tampos de mesa</t>
  </si>
  <si>
    <t>V. Para uso nas salas</t>
  </si>
  <si>
    <t>VI. Para brilho em superfícies de Inox</t>
  </si>
  <si>
    <t>VII. Para limpeza de pisos e paredes de pedra</t>
  </si>
  <si>
    <t>VIII. Para limpeza dos microcomputadores</t>
  </si>
  <si>
    <t>XI. Higienização e desinfecção das mãos e superfícies de mobiliários e equipamentos</t>
  </si>
  <si>
    <t>X. Diversos</t>
  </si>
  <si>
    <t>EQUIPAMENTOS</t>
  </si>
  <si>
    <t>QUANTIDADE DEFINIDA (1 por Unidade) GEXSTM</t>
  </si>
  <si>
    <t>CUSTO MENSAL EQUIPAMENTOS (R$) - GEXSTM</t>
  </si>
  <si>
    <t>Aspirador de Pó</t>
  </si>
  <si>
    <t>Cabo Extensor para Limpeza (5 metros)</t>
  </si>
  <si>
    <t>Carro funcional c/ bolsa, metal/plástico, 3 prat.</t>
  </si>
  <si>
    <t>Enceradeira industrial DC 350 ( 60 meses)</t>
  </si>
  <si>
    <t>Escada domés.  Alum. Degraus 4 a 6, Antiderrap</t>
  </si>
  <si>
    <t>Extensão elétrica de 15mt</t>
  </si>
  <si>
    <t>Lavadora de alta pressão mínimo 1.500 LB</t>
  </si>
  <si>
    <t>Mangueira de jardim 20m, c/ esguicho/engate</t>
  </si>
  <si>
    <t>Placa sinalizadora (Piso Molhado - 2 por APS)</t>
  </si>
  <si>
    <t>Rastelo de Jardim (somente APS com áreas verdes)</t>
  </si>
  <si>
    <t>TOTAL GERAL (60 MESES)</t>
  </si>
  <si>
    <t>TOTAL ANUAL DE EQUIPAMENTOS  - Depreciação Anual conforme tabela da RFB - 10%</t>
  </si>
  <si>
    <t>VALOR POR SERVENTE</t>
  </si>
  <si>
    <t>UNIFORMES</t>
  </si>
  <si>
    <t>QUANTIDADE DEFINIDA (anual) – GEXSTM</t>
  </si>
  <si>
    <t>CUSTO MÉDIO</t>
  </si>
  <si>
    <t>CUSTO MENSAL UNIFORMES – GEXSTM</t>
  </si>
  <si>
    <t>SERVENTES</t>
  </si>
  <si>
    <t>Bata (avental) pano</t>
  </si>
  <si>
    <t>Bota de borracha</t>
  </si>
  <si>
    <t>Calça</t>
  </si>
  <si>
    <t>Camiseta</t>
  </si>
  <si>
    <t>Crachá, protetor, jacaré, cordão e regulador</t>
  </si>
  <si>
    <t>Sapato segurança</t>
  </si>
  <si>
    <t>ENCARREGADAS</t>
  </si>
  <si>
    <t>Calça Social</t>
  </si>
  <si>
    <t>Camisa social  manga curta/longa</t>
  </si>
  <si>
    <t>Crachá, protetor, jacaré, cordão,regulador</t>
  </si>
  <si>
    <t>Sapato Social</t>
  </si>
  <si>
    <t>TOTAL GERAL MENSAL POR SERVENTE</t>
  </si>
  <si>
    <t>TOTAL GERAL MENSAL ENCARREGADA</t>
  </si>
  <si>
    <t>EPIs</t>
  </si>
  <si>
    <t>QUANTIDADE DEFINIDA MENSAL (Serventes 20 ou 30h)</t>
  </si>
  <si>
    <t>QUANTIDADE DEFINIDA MENSAL (Serventes 40 ou 44h)</t>
  </si>
  <si>
    <t>CUSTO MENSAL DE EPIS (Servente 20 ou 30h)</t>
  </si>
  <si>
    <t>CUSTO MENSAL DE EPIS (Servente 40 ou 44h)</t>
  </si>
  <si>
    <t>ÁREA SANITIZAÇÃO</t>
  </si>
  <si>
    <t>Avental descartável</t>
  </si>
  <si>
    <t>Face Shield</t>
  </si>
  <si>
    <t>Luvas descartáveis (100un) (50 pares)</t>
  </si>
  <si>
    <t>Máscara descartável</t>
  </si>
  <si>
    <t>Touca descartável</t>
  </si>
  <si>
    <t>QUANTIDADE DEFINIDA ANUAL  (Serventes 20 ou 30h)</t>
  </si>
  <si>
    <t>QUANTIDADE DEFINIDA ANUAL  (Serventes 40 ou 44h)</t>
  </si>
  <si>
    <t>EPIs USO GERAL</t>
  </si>
  <si>
    <t>Avental impermeável de pvc</t>
  </si>
  <si>
    <t>Luva proteção de raspa de couro, cano curto</t>
  </si>
  <si>
    <t>Óculos de proteção lente transparente</t>
  </si>
  <si>
    <t>Obs:  Periodicidade/frequencia de trocas dos EPIs de acorda com as premissas adotadas na contratação de média de dias úteis no mês = 22 dias</t>
  </si>
  <si>
    <t>1x ao dia</t>
  </si>
  <si>
    <t>1x a cada 6 meses -  Deverá ser descartado quando danificado</t>
  </si>
  <si>
    <t>3 pares ao dia ou quando danificado</t>
  </si>
  <si>
    <t>1x a cada 3h</t>
  </si>
  <si>
    <t>Borrifador 500ML</t>
  </si>
  <si>
    <t>2un/servente/a cada 3 meses ( 1 para álcool 70% e 1 para álcool isopropílico)</t>
  </si>
  <si>
    <t>Flanela de algodão branca 40cm x 60cm</t>
  </si>
  <si>
    <t>4 un para cada servente/mês</t>
  </si>
  <si>
    <t>saco de Lixo reforçado,  100 L , cor branco leitoso</t>
  </si>
  <si>
    <t>2 un/dia por lixeira x 4 salas de perícia/serviço social e reabilitação x 22 dias uteis mês</t>
  </si>
  <si>
    <t>PLANO DE TELEFONE  ENCARREGADA (O)</t>
  </si>
  <si>
    <t>Crédito celular encarregada</t>
  </si>
  <si>
    <t>ÁREA INTERNA</t>
  </si>
  <si>
    <t>ÁREA EXTERNA</t>
  </si>
  <si>
    <t>ESQUADRIAS</t>
  </si>
  <si>
    <t>Unidade Orgânica</t>
  </si>
  <si>
    <t>ISS %</t>
  </si>
  <si>
    <r>
      <rPr>
        <b/>
        <sz val="9"/>
        <color rgb="FF000000"/>
        <rFont val="Calibri"/>
        <family val="2"/>
        <charset val="1"/>
      </rPr>
      <t>AI-1:</t>
    </r>
    <r>
      <rPr>
        <sz val="9"/>
        <color rgb="FF000000"/>
        <rFont val="Calibri"/>
        <family val="2"/>
        <charset val="1"/>
      </rPr>
      <t xml:space="preserve"> 
Pisos frios</t>
    </r>
  </si>
  <si>
    <r>
      <rPr>
        <b/>
        <sz val="9"/>
        <color rgb="FF000000"/>
        <rFont val="Calibri"/>
        <family val="2"/>
        <charset val="1"/>
      </rPr>
      <t>AI-1b:</t>
    </r>
    <r>
      <rPr>
        <sz val="9"/>
        <color rgb="FF000000"/>
        <rFont val="Calibri"/>
        <family val="2"/>
        <charset val="1"/>
      </rPr>
      <t xml:space="preserve"> 
Pisos frios
(incluindo banheiros)</t>
    </r>
  </si>
  <si>
    <r>
      <rPr>
        <b/>
        <sz val="9"/>
        <color rgb="FF000000"/>
        <rFont val="Calibri"/>
        <family val="2"/>
        <charset val="1"/>
      </rPr>
      <t>AI-2:</t>
    </r>
    <r>
      <rPr>
        <sz val="9"/>
        <color rgb="FF000000"/>
        <rFont val="Calibri"/>
        <family val="2"/>
        <charset val="1"/>
      </rPr>
      <t xml:space="preserve"> 
Almoxarifado, Galpões, arquivos</t>
    </r>
  </si>
  <si>
    <r>
      <rPr>
        <b/>
        <sz val="9"/>
        <color rgb="FF000000"/>
        <rFont val="Calibri"/>
        <family val="2"/>
        <charset val="1"/>
      </rPr>
      <t>AI-3:</t>
    </r>
    <r>
      <rPr>
        <sz val="9"/>
        <color rgb="FF000000"/>
        <rFont val="Calibri"/>
        <family val="2"/>
        <charset val="1"/>
      </rPr>
      <t xml:space="preserve"> 
Espaços Livres, saguão, hall, salão</t>
    </r>
  </si>
  <si>
    <r>
      <rPr>
        <b/>
        <sz val="9"/>
        <color rgb="FF000000"/>
        <rFont val="Calibri"/>
        <family val="2"/>
        <charset val="1"/>
      </rPr>
      <t>AI-4:</t>
    </r>
    <r>
      <rPr>
        <sz val="9"/>
        <color rgb="FF000000"/>
        <rFont val="Calibri"/>
        <family val="2"/>
        <charset val="1"/>
      </rPr>
      <t xml:space="preserve"> 
Banheiros</t>
    </r>
  </si>
  <si>
    <r>
      <rPr>
        <b/>
        <sz val="9"/>
        <color rgb="FF000000"/>
        <rFont val="Calibri"/>
        <family val="2"/>
        <charset val="1"/>
      </rPr>
      <t>AE-1:</t>
    </r>
    <r>
      <rPr>
        <sz val="9"/>
        <color rgb="FF000000"/>
        <rFont val="Calibri"/>
        <family val="2"/>
        <charset val="1"/>
      </rPr>
      <t xml:space="preserve"> 
Pisos adjacentes às edificações</t>
    </r>
  </si>
  <si>
    <t>AE-2: 
 coleta de detritos em pátios e áreas verdes com frequência diária</t>
  </si>
  <si>
    <r>
      <rPr>
        <b/>
        <sz val="9"/>
        <color rgb="FF000000"/>
        <rFont val="Calibri"/>
        <family val="2"/>
        <charset val="1"/>
      </rPr>
      <t xml:space="preserve">AE-3:
</t>
    </r>
    <r>
      <rPr>
        <sz val="9"/>
        <color rgb="FF000000"/>
        <rFont val="Calibri"/>
        <family val="2"/>
        <charset val="1"/>
      </rPr>
      <t>Arruamento, passeios</t>
    </r>
  </si>
  <si>
    <r>
      <rPr>
        <b/>
        <sz val="10"/>
        <color rgb="FF000000"/>
        <rFont val="Calibri"/>
        <family val="2"/>
        <charset val="1"/>
      </rPr>
      <t>EER:</t>
    </r>
    <r>
      <rPr>
        <sz val="10"/>
        <color rgb="FF000000"/>
        <rFont val="Calibri"/>
        <family val="2"/>
        <charset val="1"/>
      </rPr>
      <t xml:space="preserve"> 
Face Externa </t>
    </r>
    <r>
      <rPr>
        <b/>
        <sz val="10"/>
        <color rgb="FF000000"/>
        <rFont val="Arial"/>
        <family val="2"/>
        <charset val="1"/>
      </rPr>
      <t>COM</t>
    </r>
    <r>
      <rPr>
        <sz val="10"/>
        <color rgb="FF000000"/>
        <rFont val="Arial"/>
        <family val="2"/>
        <charset val="1"/>
      </rPr>
      <t xml:space="preserve"> exposição a risco </t>
    </r>
  </si>
  <si>
    <r>
      <rPr>
        <b/>
        <sz val="10"/>
        <color rgb="FF000000"/>
        <rFont val="Calibri"/>
        <family val="2"/>
        <charset val="1"/>
      </rPr>
      <t>EE:</t>
    </r>
    <r>
      <rPr>
        <sz val="10"/>
        <color rgb="FF000000"/>
        <rFont val="Calibri"/>
        <family val="2"/>
        <charset val="1"/>
      </rPr>
      <t xml:space="preserve"> 
Face Externa </t>
    </r>
    <r>
      <rPr>
        <b/>
        <sz val="10"/>
        <color rgb="FF000000"/>
        <rFont val="Arial"/>
        <family val="2"/>
        <charset val="1"/>
      </rPr>
      <t>SEM</t>
    </r>
    <r>
      <rPr>
        <sz val="10"/>
        <color rgb="FF000000"/>
        <rFont val="Arial"/>
        <family val="2"/>
        <charset val="1"/>
      </rPr>
      <t xml:space="preserve"> exposição a risco</t>
    </r>
  </si>
  <si>
    <r>
      <rPr>
        <b/>
        <sz val="9"/>
        <color rgb="FF000000"/>
        <rFont val="Calibri"/>
        <family val="2"/>
        <charset val="1"/>
      </rPr>
      <t>EI:</t>
    </r>
    <r>
      <rPr>
        <sz val="9"/>
        <color rgb="FF000000"/>
        <rFont val="Calibri"/>
        <family val="2"/>
        <charset val="1"/>
      </rPr>
      <t xml:space="preserve"> 
Face Interna</t>
    </r>
  </si>
  <si>
    <t>Valor mensal                                   Limpeza odinária</t>
  </si>
  <si>
    <t>Valor mensal                                   Servente Covid</t>
  </si>
  <si>
    <t>Qtde de serventes ajustada LIMPEZA ORDINÁRIA e carga horária</t>
  </si>
  <si>
    <t>Qtde Ajustada Qtde postos COVID e Carga horária servente</t>
  </si>
  <si>
    <t>Área</t>
  </si>
  <si>
    <t>Preço m²</t>
  </si>
  <si>
    <t>R$</t>
  </si>
  <si>
    <t>40h (40%)</t>
  </si>
  <si>
    <t>40h (20%)</t>
  </si>
  <si>
    <t>30h (40%)</t>
  </si>
  <si>
    <t>30h (20%)</t>
  </si>
  <si>
    <t>40h</t>
  </si>
  <si>
    <t>30h</t>
  </si>
  <si>
    <t>Rua Venâncio Aires 2114, centro Santa Maria-RS</t>
  </si>
  <si>
    <t>Rua Barão de Caçapava, 633, Centro, Caçapava do Sul/RS, 96570-000</t>
  </si>
  <si>
    <t>General Portinho, 1785 </t>
  </si>
  <si>
    <t>Rua 25 de Agosto 80 - Centro Candelaria- Rs CEP 96.930-000</t>
  </si>
  <si>
    <t>Rua Adolfo Pritsch, nº 504</t>
  </si>
  <si>
    <t xml:space="preserve">Rua Ramiro Barcelos, 1430, Centro, Santa Cruz do Sul/RS - 96-810.152
</t>
  </si>
  <si>
    <t>RUA FRANCISCO CAMARGO, 128, CENTRO, SANTIAGO, RS CEP 97.700-100</t>
  </si>
  <si>
    <t>Rua Jacob Becker, 1733, Venâncio Aires – RS</t>
  </si>
  <si>
    <t>Rua sete de setembro,276, centro - 97450-000</t>
  </si>
  <si>
    <t>AV. BETO SALLES, 55, CENTRO, JULIO DE CASTILHOS/RS</t>
  </si>
  <si>
    <t>Rua Pedro Alváres Cabral, S/Nº, Centro, Sobradinho/RS</t>
  </si>
  <si>
    <t>Rua Capitão Amorim S/N</t>
  </si>
  <si>
    <t>Avenida General Osório, 335. Centro. Enruzilhada do Sul-RS</t>
  </si>
  <si>
    <t>Total Mensal GEX Santa Maria</t>
  </si>
  <si>
    <t>TOTAL GERAL</t>
  </si>
  <si>
    <t>Total A23:Q59Mensais GEX Curitiba</t>
  </si>
  <si>
    <t>Área útil total</t>
  </si>
  <si>
    <t>AI-4: 
Banheiros</t>
  </si>
  <si>
    <r>
      <rPr>
        <b/>
        <sz val="9"/>
        <color rgb="FF000000"/>
        <rFont val="Calibri"/>
        <family val="2"/>
        <charset val="1"/>
      </rPr>
      <t xml:space="preserve">AE-2:
</t>
    </r>
    <r>
      <rPr>
        <sz val="9"/>
        <color rgb="FF000000"/>
        <rFont val="Calibri"/>
        <family val="2"/>
        <charset val="1"/>
      </rPr>
      <t>coleta de detritos em pátios e áreas verdes com frequência diária</t>
    </r>
  </si>
  <si>
    <t>Serventes por Unidade (Calculada)</t>
  </si>
  <si>
    <t>Qtde postos e Carga horária ENCARREGADA</t>
  </si>
  <si>
    <t>Total Geral</t>
  </si>
  <si>
    <t>Produtividade adotada</t>
  </si>
  <si>
    <t>total</t>
  </si>
  <si>
    <t>Número de Serventes</t>
  </si>
  <si>
    <t>fração</t>
  </si>
  <si>
    <t>Número de Encarregados</t>
  </si>
  <si>
    <t>(1/prod) serventes</t>
  </si>
  <si>
    <t>(1/prod) encarregado</t>
  </si>
  <si>
    <t>Limite de Produtividade IN 05/2017</t>
  </si>
  <si>
    <t>800 a 1200</t>
  </si>
  <si>
    <t>1500 a 2500</t>
  </si>
  <si>
    <t>1000 a 1500</t>
  </si>
  <si>
    <t>200 a 300</t>
  </si>
  <si>
    <t>1800 a 2700</t>
  </si>
  <si>
    <t>6000 a 9000</t>
  </si>
  <si>
    <t>130 a 160</t>
  </si>
  <si>
    <t>300 a 380</t>
  </si>
  <si>
    <t>SEMESTRAL</t>
  </si>
  <si>
    <t>ANEXO IV</t>
  </si>
  <si>
    <t>MODELO DE PROPOSTA E PLANILHA DE CUSTOS E FORMAÇÃO DE PREÇOS</t>
  </si>
  <si>
    <t>Servente 40h</t>
  </si>
  <si>
    <t>Servente 30h</t>
  </si>
  <si>
    <t>Encarregado</t>
  </si>
  <si>
    <t>Salário Normativo da Categoria:</t>
  </si>
  <si>
    <t>Data base da Categoria:</t>
  </si>
  <si>
    <t>Convenção Coletiva:</t>
  </si>
  <si>
    <t>CBO/MTE:</t>
  </si>
  <si>
    <t>CUSTOS</t>
  </si>
  <si>
    <t>Percentuais e Valores de Referência</t>
  </si>
  <si>
    <t>Servente 40h (banheirista)
(insalubridade 40%)</t>
  </si>
  <si>
    <t>Servente 40h
(insalubridade 20%)</t>
  </si>
  <si>
    <t>Servente 30h (banheirista)
(insalubridade 40%)</t>
  </si>
  <si>
    <t>Servente 30h
(insalubridade 20%)</t>
  </si>
  <si>
    <t>Encarregada 40h</t>
  </si>
  <si>
    <t>MÓDULO 1: COMPOSIÇÃO DA REMUNERAÇÃO</t>
  </si>
  <si>
    <t>1 - Composição da Remuneração</t>
  </si>
  <si>
    <t>Percentuais</t>
  </si>
  <si>
    <t>Valor (R$)</t>
  </si>
  <si>
    <t>A - Salário Base</t>
  </si>
  <si>
    <t>B - Adicional de Insalubridade</t>
  </si>
  <si>
    <t>40% / 20%</t>
  </si>
  <si>
    <t>-</t>
  </si>
  <si>
    <t>D - Adicional Noturno</t>
  </si>
  <si>
    <t>E - Adicional de Hora Noturna Reduzida</t>
  </si>
  <si>
    <t>F - Adicional de Hora Extra no Feriado Trabalhado</t>
  </si>
  <si>
    <t>E - Outros</t>
  </si>
  <si>
    <t>Total</t>
  </si>
  <si>
    <t>MÓDULO 2: ENCARGOS E BENEFÍCIOS ANUAIS, MENSAIS E DIÁRIOS</t>
  </si>
  <si>
    <t>2.1 - 13º Salário, Férias e Adicional de Férias</t>
  </si>
  <si>
    <t>A - 13º salário</t>
  </si>
  <si>
    <t>B - Adicional de Férias</t>
  </si>
  <si>
    <t>2.2 - Encargos Previdenciários e FGTS</t>
  </si>
  <si>
    <t>2.2.1 - GPS</t>
  </si>
  <si>
    <t>A - INSS</t>
  </si>
  <si>
    <t>B - Salário Educação</t>
  </si>
  <si>
    <t>C - SAT</t>
  </si>
  <si>
    <t>D - SESI ou SESC</t>
  </si>
  <si>
    <t>E - SENAI ou SENAC</t>
  </si>
  <si>
    <t>F - SEBRAE</t>
  </si>
  <si>
    <t>G - INCRA</t>
  </si>
  <si>
    <t>F - FGTS</t>
  </si>
  <si>
    <t>2.3 - Benefícios Mensais e Diários</t>
  </si>
  <si>
    <t>Valores</t>
  </si>
  <si>
    <t>A - Transporte</t>
  </si>
  <si>
    <t>C - Ajuda de custo (equipes limpeza vidros)</t>
  </si>
  <si>
    <t>D - Assistência Médica</t>
  </si>
  <si>
    <t>E - Benefício Social Familiar (Cláusula 29ª)</t>
  </si>
  <si>
    <t>F - Outros (especificar)</t>
  </si>
  <si>
    <t>2 - ENCARGOS E BENEFÍCIOS ANUAIS, MENSAIS E DIÁRIOS</t>
  </si>
  <si>
    <t>2.2 - GPS, FGTS e outras contribuições</t>
  </si>
  <si>
    <t>MÓDULO 3: PROVISÃO PARA RESCISÃO</t>
  </si>
  <si>
    <t>3 - Provisão para Rescisão</t>
  </si>
  <si>
    <t>3.1 - Aviso Prévio Indenizado</t>
  </si>
  <si>
    <t>A - Aviso Prévio Indenizado</t>
  </si>
  <si>
    <t>B - Incidência do FGTS sobre Aviso Prévio Indenizado</t>
  </si>
  <si>
    <t>C - Multa do FGTS sobre Aviso Prévio Indenizado</t>
  </si>
  <si>
    <t>A - Aviso Prévio Trabalhado</t>
  </si>
  <si>
    <t>B - Incidência do submódulo 2.2 sobre o Aviso Prévio Trabalhado</t>
  </si>
  <si>
    <t>C - Multa do FGTS sobre Aviso Prévio Trabalhado</t>
  </si>
  <si>
    <t>MÓDULO 4: CUSTO DE REPOSIÇÃO DO PROFISSIONAL AUSENTE</t>
  </si>
  <si>
    <t>B – Substituto na cobertura de Ausências Legais</t>
  </si>
  <si>
    <t>C - Substituto na cobertura de Licença Paternidade</t>
  </si>
  <si>
    <t>D - Substituto na cobertura de Ausências por acidente de trabalho</t>
  </si>
  <si>
    <t>Subtotal</t>
  </si>
  <si>
    <t>4.2 - Substituto na Intrajornada</t>
  </si>
  <si>
    <t>A - Substituto na cobertura de Intervalo para repouso ou alimentação</t>
  </si>
  <si>
    <t>4 - Custo de Reposição do Profissional Ausente</t>
  </si>
  <si>
    <t>MÓDULO 5: INSUMOS DE MÃO DE OBRA</t>
  </si>
  <si>
    <t>5 - Insumos Diversos</t>
  </si>
  <si>
    <t>Valores/Percentuais</t>
  </si>
  <si>
    <t>A - Uniformes</t>
  </si>
  <si>
    <t>B - Materiais e utensílios</t>
  </si>
  <si>
    <t>C - Equipamentos</t>
  </si>
  <si>
    <t>D - EPIs</t>
  </si>
  <si>
    <t>E - Esquadrias de risco - Materiais/ Equipamentos/EPIs (conforme MPOG)</t>
  </si>
  <si>
    <t>F - Plano de telefone</t>
  </si>
  <si>
    <t>G - Outros</t>
  </si>
  <si>
    <t>MÓDULO 6: CUSTOS INDIRETOS, TRIBUTOS E LUCRO</t>
  </si>
  <si>
    <t>6 - Custos Indiretos, Tributos e Lucro</t>
  </si>
  <si>
    <t>C - Tributos  (ISS 2,00%)</t>
  </si>
  <si>
    <t>C.1 - Tributos Federais (PIS e COFINS)</t>
  </si>
  <si>
    <t>C.3 - Tributos Municipais (especificar)</t>
  </si>
  <si>
    <t>C - Tributos  (ISS 2,500%)</t>
  </si>
  <si>
    <t>C - Tributos  (ISS 3,00%)</t>
  </si>
  <si>
    <t>C - Tributos  (ISS 3,50%)</t>
  </si>
  <si>
    <t>C - Tributos  (ISS 4,00%)</t>
  </si>
  <si>
    <t>C - Tributos  (ISS 5,00%)</t>
  </si>
  <si>
    <t>Total Tributos por ISS Municipal</t>
  </si>
  <si>
    <t>C.4 - Outros Tributos (especificar)</t>
  </si>
  <si>
    <t>QUADRO RESUMO DO CUSTO POR EMPREGADO</t>
  </si>
  <si>
    <t>Mão de obra vinculada à execução contratual (valor por empregado)</t>
  </si>
  <si>
    <t>A - Módulo 1 - Composição da Remuneração</t>
  </si>
  <si>
    <t>B - Módulo 2 - Encargos e Benefícios Anuais, Mensais e Diários</t>
  </si>
  <si>
    <t>C - Módulo 3 - Provisão para Rescisão</t>
  </si>
  <si>
    <t>D - Módulo 4 - Custos de Reposição do Profissional Ausente</t>
  </si>
  <si>
    <t>E - Módulo 5 - Insumos Diversos</t>
  </si>
  <si>
    <t>Subtotal (A + B + C + D + E)</t>
  </si>
  <si>
    <t>F - Módulo 6 - Custos Indiretos, Tributos e Lucro (ISS 2,00%)</t>
  </si>
  <si>
    <t>F - Módulo 6 - Custos Indiretos, Tributos e Lucro (ISS 2,5%)</t>
  </si>
  <si>
    <t>F - Módulo 6 - Custos Indiretos, Tributos e Lucro (ISS 3,00%)</t>
  </si>
  <si>
    <t>F - Módulo 6 - Custos Indiretos, Tributos e Lucro (ISS 3,50%)</t>
  </si>
  <si>
    <t>F - Módulo 6 - Custos Indiretos, Tributos e Lucro (ISS 4,00%)</t>
  </si>
  <si>
    <t>F - Módulo 6 - Custos Indiretos, Tributos e Lucro (ISS 5,00%)</t>
  </si>
  <si>
    <t>TOTAL POR EMPREGADO/MÊS com ISS de 2%</t>
  </si>
  <si>
    <t>TOTAL POR EMPREGADO/MÊS com ISS de 2,5%</t>
  </si>
  <si>
    <t>TOTAL POR EMPREGADO/MÊS com ISS de 3%</t>
  </si>
  <si>
    <t>TOTAL POR EMPREGADO/MÊS com ISS de 3,5%</t>
  </si>
  <si>
    <t>TOTAL POR EMPREGADO/MÊS com ISS de 4%</t>
  </si>
  <si>
    <t>TOTAL POR EMPREGADO/MÊS com ISS de 5%</t>
  </si>
  <si>
    <t>AI-1 Área Interna pisos frios</t>
  </si>
  <si>
    <t>ISS de 2%</t>
  </si>
  <si>
    <t>ISS de 2,5%</t>
  </si>
  <si>
    <t>ISS de 3%</t>
  </si>
  <si>
    <t>ISS de 3,5%</t>
  </si>
  <si>
    <t>ISS de 4%</t>
  </si>
  <si>
    <t>ISS de 5%</t>
  </si>
  <si>
    <t>MÃO DE OBRA</t>
  </si>
  <si>
    <t>(1) PRODUTIVIDADE (1/P)</t>
  </si>
  <si>
    <t>(2) PREÇO HOMEM MÊS (R$)</t>
  </si>
  <si>
    <t>(1x2) SUBTOTAL (R$/M²)</t>
  </si>
  <si>
    <t>SERVENTE</t>
  </si>
  <si>
    <t>ENCARREGADO</t>
  </si>
  <si>
    <t>Subtotal 20%</t>
  </si>
  <si>
    <t>AI-1b Área Interna pisos frios (incluindo limpeza de banheiros públicos e/ou de grande circulação)</t>
  </si>
  <si>
    <t>AI-2 Área interna (Almoxarifado, Galpões, arquivos )</t>
  </si>
  <si>
    <t>(1) PRODUTIVIDADE (1/M²)</t>
  </si>
  <si>
    <t>Subtotal:</t>
  </si>
  <si>
    <t>AI-3 Área interna Espaços Livres (saguão, hall, salão)</t>
  </si>
  <si>
    <t>AI-4 Área interna  Banheiros</t>
  </si>
  <si>
    <t>AE-1 AE-2 AE-3 Áreas Externas</t>
  </si>
  <si>
    <t>AE-1 Área Externa pisos adjacentes às edificações</t>
  </si>
  <si>
    <t>Subtotal AE-1</t>
  </si>
  <si>
    <t>AE-2: coleta de detritos em pátios e áreas verdes com frequência diária</t>
  </si>
  <si>
    <t>Subtotal AE-2</t>
  </si>
  <si>
    <t>AE-3 Área Externa arruamento, passeios</t>
  </si>
  <si>
    <t>Subtotal AE-3</t>
  </si>
  <si>
    <t>EER EE EI Esquadrias</t>
  </si>
  <si>
    <r>
      <rPr>
        <sz val="10"/>
        <color rgb="FF000000"/>
        <rFont val="Calibri"/>
        <family val="2"/>
        <charset val="1"/>
      </rPr>
      <t xml:space="preserve">EER Área de Esquadria Face Externa </t>
    </r>
    <r>
      <rPr>
        <b/>
        <sz val="10"/>
        <color rgb="FF000000"/>
        <rFont val="Arial"/>
        <family val="2"/>
        <charset val="1"/>
      </rPr>
      <t>COM</t>
    </r>
    <r>
      <rPr>
        <sz val="10"/>
        <color rgb="FF000000"/>
        <rFont val="Arial"/>
        <family val="2"/>
        <charset val="1"/>
      </rPr>
      <t xml:space="preserve"> exposição a risco </t>
    </r>
  </si>
  <si>
    <t>Subtotal EER</t>
  </si>
  <si>
    <r>
      <rPr>
        <sz val="10"/>
        <color rgb="FF000000"/>
        <rFont val="Calibri"/>
        <family val="2"/>
        <charset val="1"/>
      </rPr>
      <t xml:space="preserve">EE Área de Esquadria Face Externa </t>
    </r>
    <r>
      <rPr>
        <b/>
        <sz val="10"/>
        <color rgb="FF000000"/>
        <rFont val="Arial"/>
        <family val="2"/>
        <charset val="1"/>
      </rPr>
      <t>SEM</t>
    </r>
    <r>
      <rPr>
        <sz val="10"/>
        <color rgb="FF000000"/>
        <rFont val="Arial"/>
        <family val="2"/>
        <charset val="1"/>
      </rPr>
      <t xml:space="preserve"> exposição a risco</t>
    </r>
  </si>
  <si>
    <t>Subtotal EE</t>
  </si>
  <si>
    <t>EI Área de Esquadria Face Interna</t>
  </si>
  <si>
    <t>Subtotal EI</t>
  </si>
  <si>
    <t>Servente 40h
COVID</t>
  </si>
  <si>
    <t>Servente 30h
COVID</t>
  </si>
  <si>
    <t>D - Assistência Médica (Cláusula 15ª)</t>
  </si>
  <si>
    <t>E - Benefício Social Familiar (Cláusula 16ª)</t>
  </si>
  <si>
    <t>='Prod. GEXSTM'!R17*'GEXSTM Limp.Ord. '!B13'</t>
  </si>
  <si>
    <t>ITEM 1</t>
  </si>
  <si>
    <t>ITEM 2</t>
  </si>
  <si>
    <t>PROCESSO 35014.158945/2022-69</t>
  </si>
  <si>
    <t>Auxílio lanche 30h/20h  ( Cl.19ª)</t>
  </si>
  <si>
    <t>B - Auxílio-Refeição/Alimentação/ lanche (COM DESCONTO DE 19%)</t>
  </si>
  <si>
    <t>Resumo da Proposta - Processo 35014.158945/2022-69</t>
  </si>
  <si>
    <t>Servente</t>
  </si>
  <si>
    <t>Assinatura e Nome do Representante Legal da Empresa</t>
  </si>
  <si>
    <t>Informações para assinatura do Contrato:</t>
  </si>
  <si>
    <t>Dados para pagamento:</t>
  </si>
  <si>
    <t>– Prazo de Execução dos Serviços: 12 (doze) meses.</t>
  </si>
  <si>
    <t>– Validade da Proposta de Preços: 60 (sessenta) dias, a contar da data de apresentação.</t>
  </si>
  <si>
    <t xml:space="preserve">Valor total da Proposta </t>
  </si>
  <si>
    <t>12 (meses)</t>
  </si>
  <si>
    <t>Posto</t>
  </si>
  <si>
    <r>
      <rPr>
        <b/>
        <sz val="12"/>
        <color rgb="FF000000"/>
        <rFont val="Calibri"/>
        <family val="2"/>
      </rPr>
      <t>Serviço de desinfecção</t>
    </r>
    <r>
      <rPr>
        <sz val="12"/>
        <color rgb="FF000000"/>
        <rFont val="Calibri"/>
        <family val="2"/>
      </rPr>
      <t>, com fornecimento de materiais, insumos, EPIs e uniformes,a serem executados nas dependências da GEX Santa Maria/RS e unidades vinculadas.</t>
    </r>
  </si>
  <si>
    <t>M²</t>
  </si>
  <si>
    <r>
      <rPr>
        <b/>
        <sz val="12"/>
        <color rgb="FF000000"/>
        <rFont val="Calibri"/>
        <family val="2"/>
      </rPr>
      <t>Serviços de limpeza</t>
    </r>
    <r>
      <rPr>
        <sz val="12"/>
        <color rgb="FF000000"/>
        <rFont val="Calibri"/>
        <family val="2"/>
      </rPr>
      <t>, conservação e higienização, com fornecimento de materiais, insumos, equipamentos, EPIs e uniformes, a serem executados nas dependências da GEX Santa Maria/RS e unidades vinculadas.</t>
    </r>
  </si>
  <si>
    <t>Valor Anual</t>
  </si>
  <si>
    <t>Valor Mensal</t>
  </si>
  <si>
    <t>Quantidade</t>
  </si>
  <si>
    <t>Unidade de Medida</t>
  </si>
  <si>
    <t>DESCRIÇÃO/
ESPECIFICAÇÃO</t>
  </si>
  <si>
    <t>CÓDIGO SIASG</t>
  </si>
  <si>
    <t>ITEM</t>
  </si>
  <si>
    <t>PROCESSO ADMINISTRATIVO N.° 35014.158945/2022-69</t>
  </si>
  <si>
    <t>PREGÃO Nº 17/2022</t>
  </si>
  <si>
    <t>MODELO DE PROPOSTA DE PREÇOS</t>
  </si>
  <si>
    <t>ANEXO X</t>
  </si>
  <si>
    <t>CUSTO INDIRETO</t>
  </si>
  <si>
    <t>LUCRO</t>
  </si>
  <si>
    <t>LIMPEZA</t>
  </si>
  <si>
    <t>DESINFECÇÃO</t>
  </si>
  <si>
    <t>Ilmo. Sr. Pregoeiro, a Empresa MULTILIMP SERVIÇOS TERCEIRIZADOS LTDA., CNPJ nº 16.934.245/0001-26, sediada RUA PADRE ANCHIETA, 1150 - MERCES - CURITIBA/PR, se propõe a executar os serviços discriminados, atendendo todas as condições estipuladas no Edital de Licitação, e nos valores abaixo:</t>
  </si>
  <si>
    <t>– Banco (Nome/nº): BANCO DO BRASIL – Agência: 1534-2 – Conta: 30.107-8</t>
  </si>
  <si>
    <t>– Nome: NEUZA MATIAZI DA SILVA</t>
  </si>
  <si>
    <t>– Cargo: DIRETORA</t>
  </si>
  <si>
    <t>– RG:  5.562.111-0 SESP/PR</t>
  </si>
  <si>
    <t>– CPF: 548.968.739-04</t>
  </si>
  <si>
    <t>–Telefone/Fax: (41) 3094-7020                 E-mail: licitacoes@multilimpservicos.com.br</t>
  </si>
  <si>
    <t>Local e data. - Curitiba/pr, 07 de julho de 2022</t>
  </si>
  <si>
    <t>Valor mensal por extenso</t>
  </si>
  <si>
    <t>Valor global por extenso</t>
  </si>
  <si>
    <t xml:space="preserve">– Indicação dos acordos, convenções ou dissídios coletivos de trabalho: SEAC/RS - RS000052/2022 </t>
  </si>
  <si>
    <t>– Indicação do regime tributário da licitante: LUCRO PRESUMIDO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</si>
</sst>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d/m/yyyy"/>
    <numFmt numFmtId="165" formatCode="* #,##0.00\ ;\-* #,##0.00\ ;* \-#\ ;@\ "/>
    <numFmt numFmtId="166" formatCode="&quot;R$ &quot;#,##0.00"/>
    <numFmt numFmtId="167" formatCode="0.0000"/>
    <numFmt numFmtId="168" formatCode="#,##0.00\ ;\(#,##0.00\);\-#\ ;@\ "/>
    <numFmt numFmtId="169" formatCode="#,##0.000000;\(#,##0.000000\)"/>
    <numFmt numFmtId="170" formatCode="&quot;R$ &quot;#,##0.00;[Red]&quot;-R$ &quot;#,##0.00"/>
    <numFmt numFmtId="171" formatCode="_-&quot;R$ &quot;* #,##0.00_-;&quot;-R$ &quot;* #,##0.00_-;_-&quot;R$ &quot;* \-??_-;_-@_-"/>
    <numFmt numFmtId="172" formatCode="[$R$-416]\ * #,##0.00\ ;\-[$R$-416]\ * #,##0.00\ ;[$R$-416]\ * \-#\ ;@\ "/>
    <numFmt numFmtId="173" formatCode="[$R$-416]\ #,##0.00;[Red]\-[$R$-416]\ #,##0.00"/>
    <numFmt numFmtId="174" formatCode="#,##0.0"/>
    <numFmt numFmtId="175" formatCode="0.0000000"/>
    <numFmt numFmtId="176" formatCode="0.00000000"/>
    <numFmt numFmtId="177" formatCode="#,##0.00\ ;\(#,##0.00\)"/>
    <numFmt numFmtId="178" formatCode="&quot;R$ &quot;#,##0.00\ ;[Red]&quot;(R$ &quot;#,##0.00\)"/>
    <numFmt numFmtId="179" formatCode="0.000000000"/>
    <numFmt numFmtId="180" formatCode="#,##0.00\ ;#,##0.00\ ;\-#\ ;@\ "/>
    <numFmt numFmtId="181" formatCode="0.000000000;[Red]\(0.000000000\)"/>
    <numFmt numFmtId="182" formatCode="0.0000000000"/>
  </numFmts>
  <fonts count="61" x14ac:knownFonts="1">
    <font>
      <sz val="11"/>
      <color rgb="FF333333"/>
      <name val="Arial"/>
      <family val="2"/>
      <charset val="1"/>
    </font>
    <font>
      <sz val="9"/>
      <color rgb="FF333333"/>
      <name val="Calibri"/>
      <family val="2"/>
      <charset val="1"/>
    </font>
    <font>
      <b/>
      <sz val="12"/>
      <color rgb="FFFFFFFF"/>
      <name val="Calibri"/>
      <family val="2"/>
      <charset val="1"/>
    </font>
    <font>
      <b/>
      <sz val="18"/>
      <color rgb="FFFFFFFF"/>
      <name val="Calibri"/>
      <family val="2"/>
      <charset val="1"/>
    </font>
    <font>
      <b/>
      <sz val="9"/>
      <color rgb="FF333333"/>
      <name val="Calibri"/>
      <family val="2"/>
      <charset val="1"/>
    </font>
    <font>
      <sz val="9"/>
      <color rgb="FF333333"/>
      <name val="Arial"/>
      <family val="2"/>
      <charset val="1"/>
    </font>
    <font>
      <sz val="9"/>
      <color rgb="FFFF0000"/>
      <name val="Calibri"/>
      <family val="2"/>
      <charset val="1"/>
    </font>
    <font>
      <b/>
      <sz val="9"/>
      <color rgb="FF000000"/>
      <name val="Calibri"/>
      <family val="2"/>
      <charset val="1"/>
    </font>
    <font>
      <sz val="10"/>
      <color rgb="FF333333"/>
      <name val="Calibri"/>
      <family val="2"/>
      <charset val="1"/>
    </font>
    <font>
      <sz val="10"/>
      <color rgb="FFDDDDDD"/>
      <name val="Calibri"/>
      <family val="2"/>
      <charset val="1"/>
    </font>
    <font>
      <sz val="9"/>
      <color rgb="FFDDDDDD"/>
      <name val="Arial"/>
      <family val="2"/>
      <charset val="1"/>
    </font>
    <font>
      <sz val="11"/>
      <color rgb="FF000000"/>
      <name val="Arial"/>
      <family val="2"/>
      <charset val="1"/>
    </font>
    <font>
      <sz val="9"/>
      <color rgb="FFDDDDDD"/>
      <name val="Calibri"/>
      <family val="2"/>
      <charset val="1"/>
    </font>
    <font>
      <sz val="9"/>
      <color rgb="FF000000"/>
      <name val="Calibri"/>
      <family val="2"/>
      <charset val="1"/>
    </font>
    <font>
      <sz val="9"/>
      <name val="Calibri"/>
      <family val="2"/>
      <charset val="1"/>
    </font>
    <font>
      <sz val="10"/>
      <color rgb="FF333333"/>
      <name val="Arial"/>
      <family val="2"/>
      <charset val="1"/>
    </font>
    <font>
      <b/>
      <sz val="10"/>
      <color rgb="FF333333"/>
      <name val="Arial"/>
      <family val="2"/>
      <charset val="1"/>
    </font>
    <font>
      <b/>
      <sz val="9"/>
      <color rgb="FF333333"/>
      <name val="Arial"/>
      <family val="2"/>
      <charset val="1"/>
    </font>
    <font>
      <sz val="10"/>
      <name val="Arial"/>
      <family val="2"/>
      <charset val="1"/>
    </font>
    <font>
      <sz val="8"/>
      <color rgb="FF333333"/>
      <name val="Arial"/>
      <family val="2"/>
      <charset val="1"/>
    </font>
    <font>
      <sz val="11"/>
      <color rgb="FF444444"/>
      <name val="Calibri"/>
      <family val="2"/>
      <charset val="1"/>
    </font>
    <font>
      <sz val="10"/>
      <color rgb="FF000000"/>
      <name val="Calibri"/>
      <family val="2"/>
      <charset val="1"/>
    </font>
    <font>
      <sz val="18"/>
      <color rgb="FFFFFFFF"/>
      <name val="Calibri"/>
      <family val="2"/>
      <charset val="1"/>
    </font>
    <font>
      <sz val="11"/>
      <name val="Calibri"/>
      <family val="2"/>
      <charset val="1"/>
    </font>
    <font>
      <b/>
      <sz val="10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Calibri"/>
      <family val="2"/>
      <charset val="1"/>
    </font>
    <font>
      <b/>
      <sz val="8"/>
      <name val="Calibri"/>
      <family val="2"/>
      <charset val="1"/>
    </font>
    <font>
      <b/>
      <sz val="8"/>
      <color rgb="FF444444"/>
      <name val="Calibri"/>
      <family val="2"/>
      <charset val="1"/>
    </font>
    <font>
      <sz val="10"/>
      <name val="Calibri"/>
      <family val="2"/>
      <charset val="1"/>
    </font>
    <font>
      <i/>
      <sz val="9"/>
      <color rgb="FF000000"/>
      <name val="Calibri"/>
      <family val="2"/>
      <charset val="1"/>
    </font>
    <font>
      <b/>
      <sz val="10"/>
      <color rgb="FF333333"/>
      <name val="Calibri"/>
      <family val="2"/>
      <charset val="1"/>
    </font>
    <font>
      <b/>
      <i/>
      <sz val="10"/>
      <color rgb="FFFFFFFF"/>
      <name val="Calibri"/>
      <family val="2"/>
      <charset val="1"/>
    </font>
    <font>
      <b/>
      <sz val="10"/>
      <color rgb="FFFFFFFF"/>
      <name val="Calibri"/>
      <family val="2"/>
      <charset val="1"/>
    </font>
    <font>
      <sz val="11"/>
      <color rgb="FF000000"/>
      <name val="Calibri"/>
      <family val="2"/>
      <charset val="1"/>
    </font>
    <font>
      <sz val="11"/>
      <color rgb="FFFFFFFF"/>
      <name val="Calibri"/>
      <family val="2"/>
      <charset val="1"/>
    </font>
    <font>
      <sz val="10"/>
      <color rgb="FFFFFFFF"/>
      <name val="Calibri"/>
      <family val="2"/>
      <charset val="1"/>
    </font>
    <font>
      <sz val="9"/>
      <color rgb="FFFFFFFF"/>
      <name val="Calibri"/>
      <family val="2"/>
      <charset val="1"/>
    </font>
    <font>
      <b/>
      <sz val="11"/>
      <color rgb="FFFFFFFF"/>
      <name val="Calibri"/>
      <family val="2"/>
      <charset val="1"/>
    </font>
    <font>
      <b/>
      <i/>
      <sz val="10"/>
      <color rgb="FF000000"/>
      <name val="Calibri"/>
      <family val="2"/>
      <charset val="1"/>
    </font>
    <font>
      <b/>
      <sz val="12"/>
      <color rgb="FF333333"/>
      <name val="Calibri"/>
      <family val="2"/>
      <charset val="1"/>
    </font>
    <font>
      <sz val="10"/>
      <color rgb="FF000080"/>
      <name val="Calibri"/>
      <family val="2"/>
      <charset val="1"/>
    </font>
    <font>
      <sz val="10"/>
      <color rgb="FF339966"/>
      <name val="Calibri"/>
      <family val="2"/>
      <charset val="1"/>
    </font>
    <font>
      <b/>
      <sz val="10"/>
      <color rgb="FF808080"/>
      <name val="Calibri"/>
      <family val="2"/>
      <charset val="1"/>
    </font>
    <font>
      <u/>
      <sz val="11"/>
      <color rgb="FF0563C1"/>
      <name val="Arial"/>
      <family val="2"/>
      <charset val="1"/>
    </font>
    <font>
      <b/>
      <i/>
      <sz val="10"/>
      <color rgb="FF333333"/>
      <name val="Calibri"/>
      <family val="2"/>
      <charset val="1"/>
    </font>
    <font>
      <sz val="10"/>
      <color rgb="FF0000FF"/>
      <name val="Calibri"/>
      <family val="2"/>
      <charset val="1"/>
    </font>
    <font>
      <sz val="10"/>
      <color rgb="FFFF3333"/>
      <name val="Calibri"/>
      <family val="2"/>
      <charset val="1"/>
    </font>
    <font>
      <sz val="10"/>
      <color rgb="FF000000"/>
      <name val="Calibri"/>
      <family val="2"/>
    </font>
    <font>
      <sz val="9"/>
      <color rgb="FF000000"/>
      <name val="Calibri"/>
      <family val="2"/>
    </font>
    <font>
      <sz val="10"/>
      <color rgb="FF333333"/>
      <name val="Calibri"/>
      <family val="2"/>
    </font>
    <font>
      <b/>
      <sz val="11"/>
      <color rgb="FF333333"/>
      <name val="Arial"/>
      <family val="2"/>
      <charset val="1"/>
    </font>
    <font>
      <b/>
      <sz val="11"/>
      <color rgb="FF333333"/>
      <name val="Arial"/>
      <family val="2"/>
    </font>
    <font>
      <sz val="11"/>
      <color rgb="FF333333"/>
      <name val="Arial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1"/>
      <color rgb="FF000000"/>
      <name val="Arial"/>
      <family val="2"/>
    </font>
    <font>
      <sz val="9"/>
      <color theme="0"/>
      <name val="Arial"/>
      <family val="2"/>
      <charset val="1"/>
    </font>
    <font>
      <sz val="10"/>
      <color theme="6"/>
      <name val="Arial"/>
      <family val="2"/>
      <charset val="1"/>
    </font>
    <font>
      <sz val="11"/>
      <color theme="6"/>
      <name val="Arial"/>
      <family val="2"/>
      <charset val="1"/>
    </font>
  </fonts>
  <fills count="48">
    <fill>
      <patternFill patternType="none"/>
    </fill>
    <fill>
      <patternFill patternType="gray125"/>
    </fill>
    <fill>
      <patternFill patternType="solid">
        <fgColor rgb="FF105095"/>
        <bgColor rgb="FF3D4C2F"/>
      </patternFill>
    </fill>
    <fill>
      <patternFill patternType="solid">
        <fgColor rgb="FFD9E1F2"/>
        <bgColor rgb="FFD6DCE4"/>
      </patternFill>
    </fill>
    <fill>
      <patternFill patternType="solid">
        <fgColor rgb="FFD6DCE4"/>
        <bgColor rgb="FFDBDBDB"/>
      </patternFill>
    </fill>
    <fill>
      <patternFill patternType="solid">
        <fgColor rgb="FFFFE699"/>
        <bgColor rgb="FFFFFF99"/>
      </patternFill>
    </fill>
    <fill>
      <patternFill patternType="solid">
        <fgColor rgb="FFBF819E"/>
        <bgColor rgb="FFA6A6A6"/>
      </patternFill>
    </fill>
    <fill>
      <patternFill patternType="solid">
        <fgColor rgb="FF729FCF"/>
        <bgColor rgb="FF5B9BD5"/>
      </patternFill>
    </fill>
    <fill>
      <patternFill patternType="solid">
        <fgColor rgb="FF8EA9DB"/>
        <bgColor rgb="FF8FAADC"/>
      </patternFill>
    </fill>
    <fill>
      <patternFill patternType="solid">
        <fgColor rgb="FFCCCCCC"/>
        <bgColor rgb="FFC1C1C1"/>
      </patternFill>
    </fill>
    <fill>
      <patternFill patternType="solid">
        <fgColor rgb="FFFFFFFF"/>
        <bgColor rgb="FFFFFFCC"/>
      </patternFill>
    </fill>
    <fill>
      <patternFill patternType="solid">
        <fgColor rgb="FFF4B183"/>
        <bgColor rgb="FFFF9999"/>
      </patternFill>
    </fill>
    <fill>
      <patternFill patternType="solid">
        <fgColor rgb="FFFCE4D6"/>
        <bgColor rgb="FFFFF2CC"/>
      </patternFill>
    </fill>
    <fill>
      <patternFill patternType="solid">
        <fgColor rgb="FF369457"/>
        <bgColor rgb="FF58AA38"/>
      </patternFill>
    </fill>
    <fill>
      <patternFill patternType="solid">
        <fgColor rgb="FFC6E0B4"/>
        <bgColor rgb="FFD9D9D9"/>
      </patternFill>
    </fill>
    <fill>
      <patternFill patternType="solid">
        <fgColor rgb="FFFFF2CC"/>
        <bgColor rgb="FFFFFFCC"/>
      </patternFill>
    </fill>
    <fill>
      <patternFill patternType="solid">
        <fgColor rgb="FF8497B0"/>
        <bgColor rgb="FF729FCF"/>
      </patternFill>
    </fill>
    <fill>
      <patternFill patternType="solid">
        <fgColor rgb="FFFFCC00"/>
        <bgColor rgb="FFFFFF00"/>
      </patternFill>
    </fill>
    <fill>
      <patternFill patternType="solid">
        <fgColor rgb="FFD9D9D9"/>
        <bgColor rgb="FFDBDBDB"/>
      </patternFill>
    </fill>
    <fill>
      <patternFill patternType="solid">
        <fgColor rgb="FFA1467E"/>
        <bgColor rgb="FF824802"/>
      </patternFill>
    </fill>
    <fill>
      <patternFill patternType="solid">
        <fgColor rgb="FF5EB91E"/>
        <bgColor rgb="FF58AA38"/>
      </patternFill>
    </fill>
    <fill>
      <patternFill patternType="solid">
        <fgColor rgb="FF5983B0"/>
        <bgColor rgb="FF5B9BD5"/>
      </patternFill>
    </fill>
    <fill>
      <patternFill patternType="solid">
        <fgColor rgb="FFA6A6A6"/>
        <bgColor rgb="FFADB9CA"/>
      </patternFill>
    </fill>
    <fill>
      <patternFill patternType="solid">
        <fgColor rgb="FFBBE33D"/>
        <bgColor rgb="FFA9D18E"/>
      </patternFill>
    </fill>
    <fill>
      <patternFill patternType="solid">
        <fgColor rgb="FFB4C7DC"/>
        <bgColor rgb="FFB4C6E7"/>
      </patternFill>
    </fill>
    <fill>
      <patternFill patternType="solid">
        <fgColor rgb="FF808080"/>
        <bgColor rgb="FF8497B0"/>
      </patternFill>
    </fill>
    <fill>
      <patternFill patternType="solid">
        <fgColor rgb="FF5B9BD5"/>
        <bgColor rgb="FF729FCF"/>
      </patternFill>
    </fill>
    <fill>
      <patternFill patternType="solid">
        <fgColor rgb="FFDDDDDD"/>
        <bgColor rgb="FFDBDBDB"/>
      </patternFill>
    </fill>
    <fill>
      <patternFill patternType="solid">
        <fgColor rgb="FF9BC2E6"/>
        <bgColor rgb="FFB4C6E7"/>
      </patternFill>
    </fill>
    <fill>
      <patternFill patternType="solid">
        <fgColor rgb="FFFF9999"/>
        <bgColor rgb="FFF4B183"/>
      </patternFill>
    </fill>
    <fill>
      <patternFill patternType="solid">
        <fgColor rgb="FFFFCCCC"/>
        <bgColor rgb="FFFACFD6"/>
      </patternFill>
    </fill>
    <fill>
      <patternFill patternType="solid">
        <fgColor rgb="FFC1C1C1"/>
        <bgColor rgb="FFC0C0C0"/>
      </patternFill>
    </fill>
    <fill>
      <patternFill patternType="darkGray">
        <fgColor rgb="FFCC95F9"/>
        <bgColor rgb="FFBF819E"/>
      </patternFill>
    </fill>
    <fill>
      <patternFill patternType="solid">
        <fgColor rgb="FF58AA38"/>
        <bgColor rgb="FF5EB91E"/>
      </patternFill>
    </fill>
    <fill>
      <patternFill patternType="solid">
        <fgColor rgb="FFA9D08E"/>
        <bgColor rgb="FFA9D18E"/>
      </patternFill>
    </fill>
    <fill>
      <patternFill patternType="solid">
        <fgColor rgb="FFFFFFCC"/>
        <bgColor rgb="FFFFF2CC"/>
      </patternFill>
    </fill>
    <fill>
      <patternFill patternType="solid">
        <fgColor rgb="FFCC95F9"/>
        <bgColor rgb="FFBF819E"/>
      </patternFill>
    </fill>
    <fill>
      <patternFill patternType="solid">
        <fgColor rgb="FF00CCFF"/>
        <bgColor rgb="FF5B9BD5"/>
      </patternFill>
    </fill>
    <fill>
      <patternFill patternType="solid">
        <fgColor rgb="FF00FF00"/>
        <bgColor rgb="FF5EB91E"/>
      </patternFill>
    </fill>
    <fill>
      <patternFill patternType="solid">
        <fgColor rgb="FFCCCCFF"/>
        <bgColor rgb="FFB4C6E7"/>
      </patternFill>
    </fill>
    <fill>
      <patternFill patternType="solid">
        <fgColor rgb="FFC0C0C0"/>
        <bgColor rgb="FFC1C1C1"/>
      </patternFill>
    </fill>
    <fill>
      <patternFill patternType="solid">
        <fgColor rgb="FFFFFF00"/>
        <bgColor rgb="FFFFCC00"/>
      </patternFill>
    </fill>
    <fill>
      <patternFill patternType="solid">
        <fgColor rgb="FFDEEBF7"/>
        <bgColor rgb="FFD9E1F2"/>
      </patternFill>
    </fill>
    <fill>
      <patternFill patternType="solid">
        <fgColor rgb="FF8FAADC"/>
        <bgColor rgb="FF8EA9DB"/>
      </patternFill>
    </fill>
    <fill>
      <patternFill patternType="solid">
        <fgColor rgb="FFF64C0C"/>
        <bgColor rgb="FFFD7258"/>
      </patternFill>
    </fill>
    <fill>
      <patternFill patternType="solid">
        <fgColor rgb="FFFFFF99"/>
        <bgColor rgb="FFFFFFCC"/>
      </patternFill>
    </fill>
    <fill>
      <patternFill patternType="solid">
        <fgColor rgb="FF9BC2E6"/>
        <bgColor indexed="64"/>
      </patternFill>
    </fill>
    <fill>
      <patternFill patternType="solid">
        <fgColor rgb="FFDDDDDD"/>
        <bgColor rgb="FFD9D9D9"/>
      </patternFill>
    </fill>
  </fills>
  <borders count="1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rgb="FFB4C6E7"/>
      </top>
      <bottom/>
      <diagonal/>
    </border>
    <border>
      <left/>
      <right/>
      <top style="thin">
        <color rgb="FFB4C6E7"/>
      </top>
      <bottom style="thin">
        <color rgb="FF9BC2E6"/>
      </bottom>
      <diagonal/>
    </border>
    <border>
      <left/>
      <right/>
      <top style="thin">
        <color rgb="FFB4C6E7"/>
      </top>
      <bottom style="thin">
        <color rgb="FFB4C6E7"/>
      </bottom>
      <diagonal/>
    </border>
    <border>
      <left/>
      <right/>
      <top style="thin">
        <color rgb="FF9BC2E6"/>
      </top>
      <bottom style="thin">
        <color rgb="FFB4C6E7"/>
      </bottom>
      <diagonal/>
    </border>
    <border>
      <left/>
      <right/>
      <top/>
      <bottom style="thin">
        <color rgb="FFB4C6E7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medium">
        <color auto="1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auto="1"/>
      </right>
      <top/>
      <bottom style="thin">
        <color rgb="FF000000"/>
      </bottom>
      <diagonal/>
    </border>
    <border>
      <left style="medium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auto="1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hair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165" fontId="11" fillId="0" borderId="0"/>
    <xf numFmtId="9" fontId="15" fillId="0" borderId="0" applyBorder="0" applyProtection="0"/>
    <xf numFmtId="0" fontId="45" fillId="0" borderId="0" applyBorder="0" applyProtection="0"/>
    <xf numFmtId="165" fontId="23" fillId="0" borderId="0" applyBorder="0" applyProtection="0"/>
  </cellStyleXfs>
  <cellXfs count="764">
    <xf numFmtId="0" fontId="0" fillId="0" borderId="0" xfId="0"/>
    <xf numFmtId="0" fontId="4" fillId="3" borderId="3" xfId="0" applyFont="1" applyFill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3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4" fillId="3" borderId="3" xfId="0" applyFont="1" applyFill="1" applyBorder="1" applyAlignment="1">
      <alignment vertical="center"/>
    </xf>
    <xf numFmtId="164" fontId="1" fillId="0" borderId="3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0" fontId="4" fillId="3" borderId="10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/>
    <xf numFmtId="10" fontId="1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10" xfId="0" applyFont="1" applyBorder="1"/>
    <xf numFmtId="167" fontId="1" fillId="0" borderId="10" xfId="0" applyNumberFormat="1" applyFont="1" applyBorder="1"/>
    <xf numFmtId="0" fontId="4" fillId="0" borderId="12" xfId="0" applyFont="1" applyBorder="1"/>
    <xf numFmtId="0" fontId="4" fillId="3" borderId="13" xfId="0" applyFont="1" applyFill="1" applyBorder="1" applyAlignment="1">
      <alignment horizontal="left" vertical="center"/>
    </xf>
    <xf numFmtId="10" fontId="6" fillId="0" borderId="2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10" fontId="6" fillId="0" borderId="9" xfId="0" applyNumberFormat="1" applyFont="1" applyBorder="1" applyAlignment="1">
      <alignment horizontal="left" vertical="center"/>
    </xf>
    <xf numFmtId="0" fontId="4" fillId="3" borderId="8" xfId="0" applyFont="1" applyFill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>
      <alignment horizontal="left" vertical="center"/>
    </xf>
    <xf numFmtId="0" fontId="6" fillId="0" borderId="14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4" fillId="3" borderId="11" xfId="0" applyFont="1" applyFill="1" applyBorder="1" applyAlignment="1">
      <alignment horizontal="left" vertical="center"/>
    </xf>
    <xf numFmtId="0" fontId="6" fillId="0" borderId="13" xfId="0" applyFont="1" applyBorder="1" applyAlignment="1">
      <alignment vertical="center"/>
    </xf>
    <xf numFmtId="10" fontId="6" fillId="0" borderId="13" xfId="0" applyNumberFormat="1" applyFont="1" applyBorder="1" applyAlignment="1">
      <alignment horizontal="left" vertical="center"/>
    </xf>
    <xf numFmtId="10" fontId="6" fillId="0" borderId="4" xfId="0" applyNumberFormat="1" applyFont="1" applyBorder="1" applyAlignment="1">
      <alignment vertical="center"/>
    </xf>
    <xf numFmtId="10" fontId="6" fillId="0" borderId="15" xfId="0" applyNumberFormat="1" applyFont="1" applyBorder="1" applyAlignment="1">
      <alignment vertical="center"/>
    </xf>
    <xf numFmtId="0" fontId="6" fillId="0" borderId="14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4" fillId="3" borderId="17" xfId="0" applyFont="1" applyFill="1" applyBorder="1" applyAlignment="1">
      <alignment horizontal="left" vertical="center"/>
    </xf>
    <xf numFmtId="10" fontId="6" fillId="0" borderId="7" xfId="0" applyNumberFormat="1" applyFont="1" applyBorder="1" applyAlignment="1">
      <alignment horizontal="left" vertical="center"/>
    </xf>
    <xf numFmtId="0" fontId="8" fillId="6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168" fontId="8" fillId="0" borderId="3" xfId="1" applyNumberFormat="1" applyFont="1" applyBorder="1" applyAlignment="1">
      <alignment horizontal="center" vertical="center"/>
    </xf>
    <xf numFmtId="168" fontId="12" fillId="0" borderId="0" xfId="1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169" fontId="1" fillId="0" borderId="7" xfId="1" applyNumberFormat="1" applyFont="1" applyBorder="1" applyAlignment="1">
      <alignment horizontal="center" vertical="center"/>
    </xf>
    <xf numFmtId="0" fontId="0" fillId="7" borderId="5" xfId="0" applyFill="1" applyBorder="1"/>
    <xf numFmtId="169" fontId="1" fillId="7" borderId="5" xfId="1" applyNumberFormat="1" applyFont="1" applyFill="1" applyBorder="1" applyAlignment="1">
      <alignment horizontal="center" vertical="center"/>
    </xf>
    <xf numFmtId="168" fontId="14" fillId="0" borderId="0" xfId="1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7" fillId="9" borderId="19" xfId="0" applyFont="1" applyFill="1" applyBorder="1" applyAlignment="1">
      <alignment vertical="center"/>
    </xf>
    <xf numFmtId="0" fontId="15" fillId="9" borderId="20" xfId="0" applyFont="1" applyFill="1" applyBorder="1" applyAlignment="1">
      <alignment horizontal="center" vertical="center" wrapText="1"/>
    </xf>
    <xf numFmtId="0" fontId="17" fillId="9" borderId="20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center" vertical="center" wrapText="1"/>
    </xf>
    <xf numFmtId="0" fontId="17" fillId="3" borderId="22" xfId="0" applyFont="1" applyFill="1" applyBorder="1" applyAlignment="1">
      <alignment horizontal="center" vertical="center" wrapText="1"/>
    </xf>
    <xf numFmtId="0" fontId="17" fillId="3" borderId="23" xfId="0" applyFont="1" applyFill="1" applyBorder="1" applyAlignment="1">
      <alignment horizontal="center" vertical="center" wrapText="1"/>
    </xf>
    <xf numFmtId="0" fontId="17" fillId="3" borderId="24" xfId="0" applyFont="1" applyFill="1" applyBorder="1" applyAlignment="1">
      <alignment horizontal="center"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17" fillId="3" borderId="25" xfId="0" applyFont="1" applyFill="1" applyBorder="1" applyAlignment="1">
      <alignment horizontal="center" vertical="center" wrapText="1"/>
    </xf>
    <xf numFmtId="0" fontId="5" fillId="9" borderId="26" xfId="0" applyFont="1" applyFill="1" applyBorder="1" applyAlignment="1">
      <alignment vertical="center"/>
    </xf>
    <xf numFmtId="0" fontId="0" fillId="9" borderId="27" xfId="0" applyFill="1" applyBorder="1"/>
    <xf numFmtId="0" fontId="0" fillId="9" borderId="28" xfId="0" applyFill="1" applyBorder="1"/>
    <xf numFmtId="0" fontId="18" fillId="0" borderId="29" xfId="0" applyFont="1" applyBorder="1"/>
    <xf numFmtId="0" fontId="18" fillId="0" borderId="7" xfId="0" applyFont="1" applyBorder="1"/>
    <xf numFmtId="0" fontId="15" fillId="10" borderId="3" xfId="0" applyFont="1" applyFill="1" applyBorder="1"/>
    <xf numFmtId="166" fontId="15" fillId="0" borderId="9" xfId="0" applyNumberFormat="1" applyFont="1" applyBorder="1" applyAlignment="1">
      <alignment vertical="center"/>
    </xf>
    <xf numFmtId="166" fontId="15" fillId="0" borderId="30" xfId="0" applyNumberFormat="1" applyFont="1" applyBorder="1" applyAlignment="1">
      <alignment vertical="center"/>
    </xf>
    <xf numFmtId="0" fontId="15" fillId="0" borderId="31" xfId="0" applyFont="1" applyBorder="1" applyAlignment="1">
      <alignment vertical="center"/>
    </xf>
    <xf numFmtId="0" fontId="5" fillId="9" borderId="32" xfId="0" applyFont="1" applyFill="1" applyBorder="1" applyAlignment="1">
      <alignment vertical="center"/>
    </xf>
    <xf numFmtId="0" fontId="0" fillId="9" borderId="0" xfId="0" applyFill="1"/>
    <xf numFmtId="0" fontId="0" fillId="9" borderId="33" xfId="0" applyFill="1" applyBorder="1"/>
    <xf numFmtId="0" fontId="15" fillId="0" borderId="34" xfId="0" applyFont="1" applyBorder="1" applyAlignment="1">
      <alignment vertical="center"/>
    </xf>
    <xf numFmtId="0" fontId="19" fillId="9" borderId="35" xfId="0" applyFont="1" applyFill="1" applyBorder="1" applyAlignment="1">
      <alignment vertical="center"/>
    </xf>
    <xf numFmtId="0" fontId="0" fillId="9" borderId="1" xfId="0" applyFill="1" applyBorder="1"/>
    <xf numFmtId="0" fontId="0" fillId="9" borderId="25" xfId="0" applyFill="1" applyBorder="1"/>
    <xf numFmtId="0" fontId="18" fillId="0" borderId="36" xfId="0" applyFont="1" applyBorder="1"/>
    <xf numFmtId="0" fontId="18" fillId="0" borderId="8" xfId="0" applyFont="1" applyBorder="1"/>
    <xf numFmtId="0" fontId="15" fillId="10" borderId="11" xfId="0" applyFont="1" applyFill="1" applyBorder="1"/>
    <xf numFmtId="166" fontId="15" fillId="0" borderId="17" xfId="0" applyNumberFormat="1" applyFont="1" applyBorder="1" applyAlignment="1">
      <alignment vertical="center"/>
    </xf>
    <xf numFmtId="166" fontId="15" fillId="0" borderId="37" xfId="0" applyNumberFormat="1" applyFont="1" applyBorder="1" applyAlignment="1">
      <alignment vertical="center"/>
    </xf>
    <xf numFmtId="0" fontId="15" fillId="0" borderId="38" xfId="0" applyFont="1" applyBorder="1" applyAlignment="1">
      <alignment vertical="center"/>
    </xf>
    <xf numFmtId="170" fontId="16" fillId="3" borderId="39" xfId="0" applyNumberFormat="1" applyFont="1" applyFill="1" applyBorder="1" applyAlignment="1">
      <alignment horizontal="center" vertical="center"/>
    </xf>
    <xf numFmtId="0" fontId="15" fillId="0" borderId="29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170" fontId="15" fillId="0" borderId="7" xfId="0" applyNumberFormat="1" applyFont="1" applyBorder="1" applyAlignment="1">
      <alignment wrapText="1"/>
    </xf>
    <xf numFmtId="0" fontId="15" fillId="0" borderId="43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15" fillId="0" borderId="43" xfId="0" applyFont="1" applyBorder="1"/>
    <xf numFmtId="0" fontId="15" fillId="0" borderId="5" xfId="0" applyFont="1" applyBorder="1"/>
    <xf numFmtId="0" fontId="15" fillId="0" borderId="45" xfId="0" applyFont="1" applyBorder="1" applyAlignment="1">
      <alignment vertical="center"/>
    </xf>
    <xf numFmtId="0" fontId="15" fillId="0" borderId="11" xfId="0" applyFont="1" applyBorder="1" applyAlignment="1">
      <alignment vertical="center"/>
    </xf>
    <xf numFmtId="170" fontId="15" fillId="0" borderId="8" xfId="0" applyNumberFormat="1" applyFont="1" applyBorder="1" applyAlignment="1">
      <alignment wrapText="1"/>
    </xf>
    <xf numFmtId="170" fontId="16" fillId="3" borderId="18" xfId="0" applyNumberFormat="1" applyFont="1" applyFill="1" applyBorder="1" applyAlignment="1">
      <alignment horizontal="center" vertical="center"/>
    </xf>
    <xf numFmtId="0" fontId="15" fillId="10" borderId="32" xfId="0" applyFont="1" applyFill="1" applyBorder="1" applyAlignment="1">
      <alignment vertical="center"/>
    </xf>
    <xf numFmtId="0" fontId="15" fillId="10" borderId="0" xfId="0" applyFont="1" applyFill="1" applyAlignment="1">
      <alignment vertical="center"/>
    </xf>
    <xf numFmtId="170" fontId="15" fillId="10" borderId="0" xfId="0" applyNumberFormat="1" applyFont="1" applyFill="1" applyAlignment="1">
      <alignment vertical="center"/>
    </xf>
    <xf numFmtId="0" fontId="17" fillId="3" borderId="47" xfId="0" applyFont="1" applyFill="1" applyBorder="1" applyAlignment="1">
      <alignment horizontal="center" vertical="center" wrapText="1"/>
    </xf>
    <xf numFmtId="0" fontId="17" fillId="3" borderId="48" xfId="0" applyFont="1" applyFill="1" applyBorder="1" applyAlignment="1">
      <alignment horizontal="center" vertical="center" wrapText="1"/>
    </xf>
    <xf numFmtId="2" fontId="15" fillId="10" borderId="3" xfId="0" applyNumberFormat="1" applyFont="1" applyFill="1" applyBorder="1" applyAlignment="1">
      <alignment vertical="center"/>
    </xf>
    <xf numFmtId="0" fontId="15" fillId="0" borderId="29" xfId="0" applyFont="1" applyBorder="1"/>
    <xf numFmtId="0" fontId="15" fillId="0" borderId="36" xfId="0" applyFont="1" applyBorder="1"/>
    <xf numFmtId="0" fontId="15" fillId="0" borderId="45" xfId="0" applyFont="1" applyBorder="1"/>
    <xf numFmtId="0" fontId="17" fillId="3" borderId="50" xfId="0" applyFont="1" applyFill="1" applyBorder="1" applyAlignment="1">
      <alignment horizontal="center" vertical="center" wrapText="1"/>
    </xf>
    <xf numFmtId="170" fontId="16" fillId="3" borderId="18" xfId="0" applyNumberFormat="1" applyFont="1" applyFill="1" applyBorder="1" applyAlignment="1">
      <alignment horizontal="right" vertical="center"/>
    </xf>
    <xf numFmtId="166" fontId="15" fillId="10" borderId="0" xfId="0" applyNumberFormat="1" applyFont="1" applyFill="1" applyAlignment="1">
      <alignment vertical="center"/>
    </xf>
    <xf numFmtId="171" fontId="15" fillId="10" borderId="0" xfId="0" applyNumberFormat="1" applyFont="1" applyFill="1" applyAlignment="1">
      <alignment vertical="center"/>
    </xf>
    <xf numFmtId="0" fontId="17" fillId="12" borderId="22" xfId="0" applyFont="1" applyFill="1" applyBorder="1" applyAlignment="1">
      <alignment horizontal="center" vertical="center" wrapText="1"/>
    </xf>
    <xf numFmtId="0" fontId="17" fillId="12" borderId="23" xfId="0" applyFont="1" applyFill="1" applyBorder="1" applyAlignment="1">
      <alignment horizontal="center" vertical="center" wrapText="1"/>
    </xf>
    <xf numFmtId="0" fontId="17" fillId="12" borderId="24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170" fontId="15" fillId="0" borderId="2" xfId="0" applyNumberFormat="1" applyFont="1" applyBorder="1" applyAlignment="1">
      <alignment wrapText="1"/>
    </xf>
    <xf numFmtId="0" fontId="15" fillId="0" borderId="51" xfId="0" applyFont="1" applyBorder="1"/>
    <xf numFmtId="170" fontId="15" fillId="0" borderId="7" xfId="0" applyNumberFormat="1" applyFont="1" applyBorder="1"/>
    <xf numFmtId="170" fontId="16" fillId="12" borderId="18" xfId="0" applyNumberFormat="1" applyFont="1" applyFill="1" applyBorder="1" applyAlignment="1">
      <alignment vertical="center"/>
    </xf>
    <xf numFmtId="170" fontId="16" fillId="12" borderId="37" xfId="0" applyNumberFormat="1" applyFont="1" applyFill="1" applyBorder="1" applyAlignment="1">
      <alignment vertical="center"/>
    </xf>
    <xf numFmtId="0" fontId="17" fillId="14" borderId="36" xfId="0" applyFont="1" applyFill="1" applyBorder="1" applyAlignment="1">
      <alignment horizontal="center" vertical="center" wrapText="1"/>
    </xf>
    <xf numFmtId="0" fontId="17" fillId="14" borderId="8" xfId="0" applyFont="1" applyFill="1" applyBorder="1" applyAlignment="1">
      <alignment horizontal="center" vertical="center" wrapText="1"/>
    </xf>
    <xf numFmtId="0" fontId="17" fillId="14" borderId="17" xfId="0" applyFont="1" applyFill="1" applyBorder="1" applyAlignment="1">
      <alignment horizontal="center" vertical="center" wrapText="1"/>
    </xf>
    <xf numFmtId="0" fontId="17" fillId="14" borderId="37" xfId="0" applyFont="1" applyFill="1" applyBorder="1" applyAlignment="1">
      <alignment horizontal="center" vertical="center" wrapText="1"/>
    </xf>
    <xf numFmtId="166" fontId="16" fillId="15" borderId="18" xfId="0" applyNumberFormat="1" applyFont="1" applyFill="1" applyBorder="1" applyAlignment="1">
      <alignment vertical="center"/>
    </xf>
    <xf numFmtId="170" fontId="15" fillId="0" borderId="9" xfId="0" applyNumberFormat="1" applyFont="1" applyBorder="1" applyAlignment="1">
      <alignment wrapText="1"/>
    </xf>
    <xf numFmtId="170" fontId="15" fillId="0" borderId="8" xfId="0" applyNumberFormat="1" applyFont="1" applyBorder="1"/>
    <xf numFmtId="170" fontId="15" fillId="0" borderId="17" xfId="0" applyNumberFormat="1" applyFont="1" applyBorder="1" applyAlignment="1">
      <alignment wrapText="1"/>
    </xf>
    <xf numFmtId="0" fontId="15" fillId="0" borderId="52" xfId="0" applyFont="1" applyBorder="1" applyAlignment="1">
      <alignment vertical="center"/>
    </xf>
    <xf numFmtId="0" fontId="15" fillId="0" borderId="53" xfId="0" applyFont="1" applyBorder="1" applyAlignment="1">
      <alignment vertical="center"/>
    </xf>
    <xf numFmtId="170" fontId="15" fillId="0" borderId="53" xfId="0" applyNumberFormat="1" applyFont="1" applyBorder="1"/>
    <xf numFmtId="170" fontId="15" fillId="0" borderId="53" xfId="0" applyNumberFormat="1" applyFont="1" applyBorder="1" applyAlignment="1">
      <alignment wrapText="1"/>
    </xf>
    <xf numFmtId="0" fontId="17" fillId="4" borderId="36" xfId="0" applyFont="1" applyFill="1" applyBorder="1" applyAlignment="1">
      <alignment horizontal="center" vertical="center" wrapText="1"/>
    </xf>
    <xf numFmtId="0" fontId="17" fillId="4" borderId="8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37" xfId="0" applyFont="1" applyFill="1" applyBorder="1" applyAlignment="1">
      <alignment horizontal="center" vertical="center" wrapText="1"/>
    </xf>
    <xf numFmtId="170" fontId="16" fillId="16" borderId="18" xfId="0" applyNumberFormat="1" applyFont="1" applyFill="1" applyBorder="1" applyAlignment="1">
      <alignment vertical="center"/>
    </xf>
    <xf numFmtId="0" fontId="15" fillId="0" borderId="9" xfId="0" applyFont="1" applyBorder="1" applyAlignment="1">
      <alignment vertical="center"/>
    </xf>
    <xf numFmtId="0" fontId="15" fillId="0" borderId="6" xfId="0" applyFont="1" applyBorder="1" applyAlignment="1">
      <alignment vertical="center"/>
    </xf>
    <xf numFmtId="2" fontId="15" fillId="0" borderId="3" xfId="0" applyNumberFormat="1" applyFont="1" applyBorder="1" applyAlignment="1">
      <alignment vertical="center"/>
    </xf>
    <xf numFmtId="2" fontId="15" fillId="0" borderId="7" xfId="0" applyNumberFormat="1" applyFont="1" applyBorder="1" applyAlignment="1">
      <alignment vertical="center"/>
    </xf>
    <xf numFmtId="166" fontId="15" fillId="0" borderId="6" xfId="0" applyNumberFormat="1" applyFont="1" applyBorder="1" applyAlignment="1">
      <alignment vertical="center"/>
    </xf>
    <xf numFmtId="0" fontId="15" fillId="0" borderId="8" xfId="0" applyFont="1" applyBorder="1" applyAlignment="1">
      <alignment vertical="center"/>
    </xf>
    <xf numFmtId="0" fontId="15" fillId="0" borderId="13" xfId="0" applyFont="1" applyBorder="1" applyAlignment="1">
      <alignment vertical="center"/>
    </xf>
    <xf numFmtId="170" fontId="15" fillId="0" borderId="11" xfId="0" applyNumberFormat="1" applyFont="1" applyBorder="1"/>
    <xf numFmtId="166" fontId="15" fillId="0" borderId="13" xfId="0" applyNumberFormat="1" applyFont="1" applyBorder="1" applyAlignment="1">
      <alignment vertical="center"/>
    </xf>
    <xf numFmtId="0" fontId="17" fillId="4" borderId="47" xfId="0" applyFont="1" applyFill="1" applyBorder="1" applyAlignment="1">
      <alignment horizontal="center" vertical="center" wrapText="1"/>
    </xf>
    <xf numFmtId="0" fontId="17" fillId="4" borderId="48" xfId="0" applyFont="1" applyFill="1" applyBorder="1" applyAlignment="1">
      <alignment horizontal="center" vertical="center" wrapText="1"/>
    </xf>
    <xf numFmtId="0" fontId="17" fillId="4" borderId="50" xfId="0" applyFont="1" applyFill="1" applyBorder="1" applyAlignment="1">
      <alignment horizontal="center" vertical="center" wrapText="1"/>
    </xf>
    <xf numFmtId="0" fontId="21" fillId="10" borderId="43" xfId="0" applyFont="1" applyFill="1" applyBorder="1" applyAlignment="1">
      <alignment wrapText="1"/>
    </xf>
    <xf numFmtId="166" fontId="16" fillId="17" borderId="39" xfId="0" applyNumberFormat="1" applyFont="1" applyFill="1" applyBorder="1" applyAlignment="1">
      <alignment vertical="center"/>
    </xf>
    <xf numFmtId="0" fontId="15" fillId="0" borderId="47" xfId="0" applyFont="1" applyBorder="1" applyAlignment="1">
      <alignment vertical="center"/>
    </xf>
    <xf numFmtId="0" fontId="15" fillId="0" borderId="48" xfId="0" applyFont="1" applyBorder="1" applyAlignment="1">
      <alignment vertical="center"/>
    </xf>
    <xf numFmtId="166" fontId="15" fillId="0" borderId="18" xfId="0" applyNumberFormat="1" applyFont="1" applyBorder="1" applyAlignment="1">
      <alignment vertical="center"/>
    </xf>
    <xf numFmtId="0" fontId="24" fillId="18" borderId="26" xfId="4" applyNumberFormat="1" applyFont="1" applyFill="1" applyBorder="1" applyAlignment="1" applyProtection="1">
      <alignment horizontal="center" vertical="center"/>
    </xf>
    <xf numFmtId="0" fontId="24" fillId="18" borderId="27" xfId="4" applyNumberFormat="1" applyFont="1" applyFill="1" applyBorder="1" applyAlignment="1" applyProtection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23" borderId="18" xfId="0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7" fillId="6" borderId="28" xfId="0" applyFont="1" applyFill="1" applyBorder="1" applyAlignment="1">
      <alignment horizontal="center" vertical="center" wrapText="1"/>
    </xf>
    <xf numFmtId="0" fontId="7" fillId="6" borderId="39" xfId="0" applyFont="1" applyFill="1" applyBorder="1" applyAlignment="1">
      <alignment horizontal="center" vertical="center" wrapText="1"/>
    </xf>
    <xf numFmtId="0" fontId="7" fillId="24" borderId="19" xfId="0" applyFont="1" applyFill="1" applyBorder="1" applyAlignment="1">
      <alignment horizontal="center" vertical="center" wrapText="1"/>
    </xf>
    <xf numFmtId="0" fontId="28" fillId="22" borderId="19" xfId="0" applyFont="1" applyFill="1" applyBorder="1" applyAlignment="1">
      <alignment horizontal="center" vertical="center" wrapText="1"/>
    </xf>
    <xf numFmtId="0" fontId="28" fillId="27" borderId="40" xfId="0" applyFont="1" applyFill="1" applyBorder="1" applyAlignment="1">
      <alignment horizontal="center" vertical="center" wrapText="1"/>
    </xf>
    <xf numFmtId="0" fontId="28" fillId="27" borderId="35" xfId="0" applyFont="1" applyFill="1" applyBorder="1" applyAlignment="1">
      <alignment horizontal="center" vertical="center" wrapText="1"/>
    </xf>
    <xf numFmtId="0" fontId="28" fillId="28" borderId="18" xfId="0" applyFont="1" applyFill="1" applyBorder="1" applyAlignment="1">
      <alignment horizontal="center" vertical="center" wrapText="1"/>
    </xf>
    <xf numFmtId="165" fontId="7" fillId="0" borderId="43" xfId="1" applyFont="1" applyBorder="1" applyAlignment="1">
      <alignment horizontal="center" vertical="center"/>
    </xf>
    <xf numFmtId="166" fontId="31" fillId="0" borderId="5" xfId="1" applyNumberFormat="1" applyFont="1" applyBorder="1" applyAlignment="1">
      <alignment horizontal="center" vertical="center"/>
    </xf>
    <xf numFmtId="0" fontId="32" fillId="0" borderId="0" xfId="0" applyFont="1"/>
    <xf numFmtId="4" fontId="32" fillId="0" borderId="0" xfId="0" applyNumberFormat="1" applyFont="1"/>
    <xf numFmtId="165" fontId="34" fillId="21" borderId="58" xfId="1" applyFont="1" applyFill="1" applyBorder="1" applyAlignment="1">
      <alignment horizontal="center" vertical="center"/>
    </xf>
    <xf numFmtId="166" fontId="34" fillId="21" borderId="58" xfId="1" applyNumberFormat="1" applyFont="1" applyFill="1" applyBorder="1" applyAlignment="1">
      <alignment horizontal="center" vertical="center"/>
    </xf>
    <xf numFmtId="172" fontId="34" fillId="21" borderId="50" xfId="1" applyNumberFormat="1" applyFont="1" applyFill="1" applyBorder="1" applyAlignment="1">
      <alignment horizontal="center" vertical="center"/>
    </xf>
    <xf numFmtId="172" fontId="34" fillId="21" borderId="55" xfId="1" applyNumberFormat="1" applyFont="1" applyFill="1" applyBorder="1" applyAlignment="1">
      <alignment horizontal="center" vertical="center"/>
    </xf>
    <xf numFmtId="165" fontId="24" fillId="26" borderId="18" xfId="1" applyFont="1" applyFill="1" applyBorder="1" applyAlignment="1">
      <alignment horizontal="center" vertical="center"/>
    </xf>
    <xf numFmtId="0" fontId="13" fillId="0" borderId="0" xfId="0" applyFont="1"/>
    <xf numFmtId="165" fontId="7" fillId="0" borderId="59" xfId="1" applyFont="1" applyBorder="1" applyAlignment="1">
      <alignment horizontal="center" vertical="center"/>
    </xf>
    <xf numFmtId="166" fontId="31" fillId="0" borderId="10" xfId="1" applyNumberFormat="1" applyFont="1" applyBorder="1" applyAlignment="1">
      <alignment horizontal="center" vertical="center"/>
    </xf>
    <xf numFmtId="4" fontId="7" fillId="0" borderId="10" xfId="1" applyNumberFormat="1" applyFont="1" applyBorder="1" applyAlignment="1">
      <alignment horizontal="right" vertical="center"/>
    </xf>
    <xf numFmtId="4" fontId="7" fillId="0" borderId="60" xfId="1" applyNumberFormat="1" applyFont="1" applyBorder="1" applyAlignment="1">
      <alignment horizontal="right" vertical="center"/>
    </xf>
    <xf numFmtId="173" fontId="31" fillId="0" borderId="9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right" vertical="center"/>
    </xf>
    <xf numFmtId="4" fontId="7" fillId="0" borderId="56" xfId="1" applyNumberFormat="1" applyFont="1" applyBorder="1" applyAlignment="1">
      <alignment horizontal="right" vertical="center"/>
    </xf>
    <xf numFmtId="172" fontId="28" fillId="22" borderId="41" xfId="0" applyNumberFormat="1" applyFont="1" applyFill="1" applyBorder="1" applyAlignment="1">
      <alignment horizontal="center" vertical="center" wrapText="1"/>
    </xf>
    <xf numFmtId="172" fontId="21" fillId="28" borderId="57" xfId="1" applyNumberFormat="1" applyFont="1" applyFill="1" applyBorder="1" applyAlignment="1">
      <alignment horizontal="center" vertical="center"/>
    </xf>
    <xf numFmtId="4" fontId="7" fillId="0" borderId="5" xfId="1" applyNumberFormat="1" applyFont="1" applyBorder="1" applyAlignment="1">
      <alignment horizontal="right" vertical="center"/>
    </xf>
    <xf numFmtId="4" fontId="7" fillId="0" borderId="3" xfId="1" applyNumberFormat="1" applyFont="1" applyBorder="1" applyAlignment="1">
      <alignment horizontal="right" vertical="center"/>
    </xf>
    <xf numFmtId="173" fontId="31" fillId="0" borderId="6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right" vertical="center"/>
    </xf>
    <xf numFmtId="4" fontId="7" fillId="0" borderId="57" xfId="1" applyNumberFormat="1" applyFont="1" applyBorder="1" applyAlignment="1">
      <alignment horizontal="right" vertical="center"/>
    </xf>
    <xf numFmtId="174" fontId="34" fillId="21" borderId="58" xfId="1" applyNumberFormat="1" applyFont="1" applyFill="1" applyBorder="1" applyAlignment="1">
      <alignment horizontal="center" vertical="center"/>
    </xf>
    <xf numFmtId="4" fontId="34" fillId="21" borderId="48" xfId="1" applyNumberFormat="1" applyFont="1" applyFill="1" applyBorder="1" applyAlignment="1">
      <alignment horizontal="right" vertical="center"/>
    </xf>
    <xf numFmtId="4" fontId="34" fillId="21" borderId="50" xfId="1" applyNumberFormat="1" applyFont="1" applyFill="1" applyBorder="1" applyAlignment="1">
      <alignment horizontal="center" vertical="center"/>
    </xf>
    <xf numFmtId="4" fontId="34" fillId="21" borderId="55" xfId="1" applyNumberFormat="1" applyFont="1" applyFill="1" applyBorder="1" applyAlignment="1">
      <alignment horizontal="right" vertical="center"/>
    </xf>
    <xf numFmtId="165" fontId="24" fillId="26" borderId="19" xfId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2" fontId="27" fillId="0" borderId="0" xfId="0" applyNumberFormat="1" applyFont="1" applyAlignment="1">
      <alignment horizontal="center"/>
    </xf>
    <xf numFmtId="0" fontId="35" fillId="0" borderId="0" xfId="0" applyFont="1"/>
    <xf numFmtId="4" fontId="37" fillId="2" borderId="65" xfId="0" applyNumberFormat="1" applyFont="1" applyFill="1" applyBorder="1" applyAlignment="1">
      <alignment horizontal="center" vertical="center"/>
    </xf>
    <xf numFmtId="0" fontId="36" fillId="2" borderId="65" xfId="0" applyFont="1" applyFill="1" applyBorder="1" applyAlignment="1">
      <alignment vertical="center"/>
    </xf>
    <xf numFmtId="0" fontId="37" fillId="2" borderId="65" xfId="0" applyFont="1" applyFill="1" applyBorder="1" applyAlignment="1">
      <alignment horizontal="center" vertical="center"/>
    </xf>
    <xf numFmtId="0" fontId="34" fillId="2" borderId="65" xfId="0" applyFont="1" applyFill="1" applyBorder="1" applyAlignment="1">
      <alignment horizontal="left" vertical="center"/>
    </xf>
    <xf numFmtId="4" fontId="38" fillId="2" borderId="66" xfId="0" applyNumberFormat="1" applyFont="1" applyFill="1" applyBorder="1" applyAlignment="1">
      <alignment horizontal="center" vertical="center"/>
    </xf>
    <xf numFmtId="4" fontId="39" fillId="2" borderId="66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7" fillId="2" borderId="0" xfId="0" applyFont="1" applyFill="1" applyAlignment="1">
      <alignment horizontal="center" vertical="center"/>
    </xf>
    <xf numFmtId="4" fontId="37" fillId="2" borderId="0" xfId="0" applyNumberFormat="1" applyFont="1" applyFill="1" applyAlignment="1">
      <alignment horizontal="center" vertical="center"/>
    </xf>
    <xf numFmtId="0" fontId="0" fillId="2" borderId="68" xfId="0" applyFill="1" applyBorder="1" applyAlignment="1">
      <alignment vertical="center"/>
    </xf>
    <xf numFmtId="0" fontId="37" fillId="2" borderId="68" xfId="0" applyFont="1" applyFill="1" applyBorder="1" applyAlignment="1">
      <alignment horizontal="center" vertical="center"/>
    </xf>
    <xf numFmtId="4" fontId="37" fillId="2" borderId="68" xfId="0" applyNumberFormat="1" applyFont="1" applyFill="1" applyBorder="1" applyAlignment="1">
      <alignment horizontal="center" vertical="center"/>
    </xf>
    <xf numFmtId="0" fontId="33" fillId="0" borderId="0" xfId="0" applyFont="1"/>
    <xf numFmtId="165" fontId="13" fillId="0" borderId="3" xfId="1" applyFont="1" applyBorder="1" applyAlignment="1">
      <alignment horizontal="center" vertical="center"/>
    </xf>
    <xf numFmtId="165" fontId="13" fillId="0" borderId="73" xfId="1" applyFont="1" applyBorder="1" applyAlignment="1">
      <alignment horizontal="center" vertical="center"/>
    </xf>
    <xf numFmtId="165" fontId="13" fillId="0" borderId="60" xfId="1" applyFont="1" applyBorder="1" applyAlignment="1">
      <alignment horizontal="center" vertical="center"/>
    </xf>
    <xf numFmtId="0" fontId="13" fillId="0" borderId="43" xfId="0" applyFont="1" applyBorder="1" applyAlignment="1" applyProtection="1">
      <alignment horizontal="left" vertical="center"/>
      <protection locked="0"/>
    </xf>
    <xf numFmtId="0" fontId="13" fillId="0" borderId="45" xfId="0" applyFont="1" applyBorder="1" applyAlignment="1" applyProtection="1">
      <alignment horizontal="left" vertical="center"/>
      <protection locked="0"/>
    </xf>
    <xf numFmtId="165" fontId="13" fillId="0" borderId="76" xfId="1" applyFont="1" applyBorder="1" applyAlignment="1">
      <alignment horizontal="center" vertical="center"/>
    </xf>
    <xf numFmtId="165" fontId="13" fillId="0" borderId="11" xfId="1" applyFont="1" applyBorder="1" applyAlignment="1">
      <alignment horizontal="center" vertical="center"/>
    </xf>
    <xf numFmtId="0" fontId="40" fillId="21" borderId="19" xfId="0" applyFont="1" applyFill="1" applyBorder="1" applyAlignment="1">
      <alignment horizontal="center" vertical="center"/>
    </xf>
    <xf numFmtId="165" fontId="24" fillId="21" borderId="47" xfId="1" applyFont="1" applyFill="1" applyBorder="1" applyAlignment="1">
      <alignment horizontal="center" vertical="center"/>
    </xf>
    <xf numFmtId="165" fontId="24" fillId="21" borderId="48" xfId="1" applyFont="1" applyFill="1" applyBorder="1" applyAlignment="1">
      <alignment horizontal="center" vertical="center"/>
    </xf>
    <xf numFmtId="165" fontId="24" fillId="27" borderId="39" xfId="1" applyFont="1" applyFill="1" applyBorder="1" applyAlignment="1">
      <alignment horizontal="center" vertical="center"/>
    </xf>
    <xf numFmtId="0" fontId="21" fillId="0" borderId="41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74" xfId="0" applyFont="1" applyBorder="1" applyAlignment="1">
      <alignment horizontal="center" vertical="center"/>
    </xf>
    <xf numFmtId="2" fontId="27" fillId="9" borderId="2" xfId="0" applyNumberFormat="1" applyFont="1" applyFill="1" applyBorder="1" applyAlignment="1">
      <alignment horizontal="center"/>
    </xf>
    <xf numFmtId="2" fontId="30" fillId="0" borderId="19" xfId="0" applyNumberFormat="1" applyFont="1" applyBorder="1" applyAlignment="1">
      <alignment horizontal="right"/>
    </xf>
    <xf numFmtId="2" fontId="27" fillId="0" borderId="28" xfId="0" applyNumberFormat="1" applyFont="1" applyBorder="1" applyAlignment="1">
      <alignment horizontal="left"/>
    </xf>
    <xf numFmtId="2" fontId="27" fillId="0" borderId="27" xfId="0" applyNumberFormat="1" applyFont="1" applyBorder="1" applyAlignment="1">
      <alignment horizontal="left"/>
    </xf>
    <xf numFmtId="2" fontId="27" fillId="0" borderId="21" xfId="0" applyNumberFormat="1" applyFont="1" applyBorder="1" applyAlignment="1">
      <alignment horizontal="left"/>
    </xf>
    <xf numFmtId="2" fontId="27" fillId="9" borderId="62" xfId="0" applyNumberFormat="1" applyFont="1" applyFill="1" applyBorder="1" applyAlignment="1">
      <alignment horizontal="center"/>
    </xf>
    <xf numFmtId="2" fontId="27" fillId="9" borderId="43" xfId="0" applyNumberFormat="1" applyFont="1" applyFill="1" applyBorder="1" applyAlignment="1">
      <alignment horizontal="center"/>
    </xf>
    <xf numFmtId="2" fontId="27" fillId="9" borderId="3" xfId="0" applyNumberFormat="1" applyFont="1" applyFill="1" applyBorder="1" applyAlignment="1">
      <alignment horizontal="center"/>
    </xf>
    <xf numFmtId="2" fontId="27" fillId="9" borderId="57" xfId="0" applyNumberFormat="1" applyFont="1" applyFill="1" applyBorder="1" applyAlignment="1">
      <alignment horizontal="center"/>
    </xf>
    <xf numFmtId="2" fontId="27" fillId="9" borderId="14" xfId="0" applyNumberFormat="1" applyFont="1" applyFill="1" applyBorder="1" applyAlignment="1">
      <alignment horizontal="center"/>
    </xf>
    <xf numFmtId="0" fontId="20" fillId="0" borderId="0" xfId="0" applyFont="1"/>
    <xf numFmtId="2" fontId="27" fillId="9" borderId="77" xfId="0" applyNumberFormat="1" applyFont="1" applyFill="1" applyBorder="1" applyAlignment="1">
      <alignment horizontal="center"/>
    </xf>
    <xf numFmtId="2" fontId="27" fillId="9" borderId="78" xfId="0" applyNumberFormat="1" applyFont="1" applyFill="1" applyBorder="1" applyAlignment="1">
      <alignment horizontal="center"/>
    </xf>
    <xf numFmtId="2" fontId="27" fillId="9" borderId="79" xfId="0" applyNumberFormat="1" applyFont="1" applyFill="1" applyBorder="1" applyAlignment="1">
      <alignment horizontal="center"/>
    </xf>
    <xf numFmtId="2" fontId="27" fillId="9" borderId="80" xfId="0" applyNumberFormat="1" applyFont="1" applyFill="1" applyBorder="1" applyAlignment="1">
      <alignment horizontal="center"/>
    </xf>
    <xf numFmtId="2" fontId="27" fillId="14" borderId="29" xfId="0" applyNumberFormat="1" applyFont="1" applyFill="1" applyBorder="1" applyAlignment="1">
      <alignment horizontal="center"/>
    </xf>
    <xf numFmtId="175" fontId="27" fillId="14" borderId="29" xfId="0" applyNumberFormat="1" applyFont="1" applyFill="1" applyBorder="1" applyAlignment="1">
      <alignment horizontal="center"/>
    </xf>
    <xf numFmtId="175" fontId="27" fillId="14" borderId="7" xfId="0" applyNumberFormat="1" applyFont="1" applyFill="1" applyBorder="1" applyAlignment="1">
      <alignment horizontal="center"/>
    </xf>
    <xf numFmtId="176" fontId="27" fillId="14" borderId="7" xfId="0" applyNumberFormat="1" applyFont="1" applyFill="1" applyBorder="1" applyAlignment="1">
      <alignment horizontal="center"/>
    </xf>
    <xf numFmtId="176" fontId="27" fillId="14" borderId="74" xfId="0" applyNumberFormat="1" applyFont="1" applyFill="1" applyBorder="1" applyAlignment="1">
      <alignment horizontal="center"/>
    </xf>
    <xf numFmtId="2" fontId="27" fillId="14" borderId="43" xfId="0" applyNumberFormat="1" applyFont="1" applyFill="1" applyBorder="1" applyAlignment="1">
      <alignment horizontal="center"/>
    </xf>
    <xf numFmtId="175" fontId="27" fillId="14" borderId="43" xfId="0" applyNumberFormat="1" applyFont="1" applyFill="1" applyBorder="1" applyAlignment="1">
      <alignment horizontal="center"/>
    </xf>
    <xf numFmtId="175" fontId="27" fillId="14" borderId="3" xfId="0" applyNumberFormat="1" applyFont="1" applyFill="1" applyBorder="1" applyAlignment="1">
      <alignment horizontal="center"/>
    </xf>
    <xf numFmtId="176" fontId="27" fillId="14" borderId="3" xfId="0" applyNumberFormat="1" applyFont="1" applyFill="1" applyBorder="1" applyAlignment="1">
      <alignment horizontal="center"/>
    </xf>
    <xf numFmtId="176" fontId="27" fillId="14" borderId="57" xfId="0" applyNumberFormat="1" applyFont="1" applyFill="1" applyBorder="1" applyAlignment="1">
      <alignment horizontal="center"/>
    </xf>
    <xf numFmtId="0" fontId="7" fillId="31" borderId="52" xfId="0" applyFont="1" applyFill="1" applyBorder="1" applyAlignment="1" applyProtection="1">
      <alignment horizontal="center" vertical="center"/>
      <protection locked="0"/>
    </xf>
    <xf numFmtId="0" fontId="13" fillId="6" borderId="52" xfId="0" applyFont="1" applyFill="1" applyBorder="1" applyAlignment="1">
      <alignment horizontal="center" vertical="center" wrapText="1"/>
    </xf>
    <xf numFmtId="0" fontId="13" fillId="6" borderId="53" xfId="0" applyFont="1" applyFill="1" applyBorder="1" applyAlignment="1">
      <alignment horizontal="center" vertical="center" wrapText="1"/>
    </xf>
    <xf numFmtId="0" fontId="13" fillId="23" borderId="53" xfId="0" applyFont="1" applyFill="1" applyBorder="1" applyAlignment="1">
      <alignment horizontal="center" vertical="center" wrapText="1"/>
    </xf>
    <xf numFmtId="0" fontId="21" fillId="24" borderId="53" xfId="0" applyFont="1" applyFill="1" applyBorder="1" applyAlignment="1">
      <alignment horizontal="center" vertical="center" wrapText="1"/>
    </xf>
    <xf numFmtId="0" fontId="13" fillId="24" borderId="81" xfId="0" applyFont="1" applyFill="1" applyBorder="1" applyAlignment="1">
      <alignment horizontal="center" vertical="center" wrapText="1"/>
    </xf>
    <xf numFmtId="0" fontId="8" fillId="0" borderId="0" xfId="0" applyFont="1"/>
    <xf numFmtId="0" fontId="41" fillId="10" borderId="32" xfId="0" applyFont="1" applyFill="1" applyBorder="1" applyAlignment="1">
      <alignment vertical="center"/>
    </xf>
    <xf numFmtId="164" fontId="4" fillId="35" borderId="42" xfId="0" applyNumberFormat="1" applyFont="1" applyFill="1" applyBorder="1" applyAlignment="1">
      <alignment horizontal="center" vertical="center"/>
    </xf>
    <xf numFmtId="0" fontId="8" fillId="10" borderId="32" xfId="0" applyFont="1" applyFill="1" applyBorder="1" applyAlignment="1">
      <alignment vertical="center"/>
    </xf>
    <xf numFmtId="177" fontId="1" fillId="35" borderId="44" xfId="1" applyNumberFormat="1" applyFont="1" applyFill="1" applyBorder="1" applyAlignment="1">
      <alignment horizontal="center" vertical="center"/>
    </xf>
    <xf numFmtId="164" fontId="1" fillId="35" borderId="44" xfId="0" applyNumberFormat="1" applyFont="1" applyFill="1" applyBorder="1" applyAlignment="1">
      <alignment horizontal="center" vertical="center"/>
    </xf>
    <xf numFmtId="164" fontId="1" fillId="35" borderId="46" xfId="0" applyNumberFormat="1" applyFont="1" applyFill="1" applyBorder="1" applyAlignment="1">
      <alignment horizontal="center" vertical="center"/>
    </xf>
    <xf numFmtId="0" fontId="32" fillId="10" borderId="59" xfId="0" applyFont="1" applyFill="1" applyBorder="1" applyAlignment="1">
      <alignment horizontal="center" vertical="center"/>
    </xf>
    <xf numFmtId="0" fontId="32" fillId="36" borderId="60" xfId="0" applyFont="1" applyFill="1" applyBorder="1" applyAlignment="1">
      <alignment horizontal="center" vertical="center" wrapText="1"/>
    </xf>
    <xf numFmtId="0" fontId="32" fillId="38" borderId="43" xfId="0" applyFont="1" applyFill="1" applyBorder="1" applyAlignment="1">
      <alignment vertical="center" wrapText="1"/>
    </xf>
    <xf numFmtId="168" fontId="32" fillId="38" borderId="3" xfId="1" applyNumberFormat="1" applyFont="1" applyFill="1" applyBorder="1" applyAlignment="1">
      <alignment horizontal="center" vertical="center"/>
    </xf>
    <xf numFmtId="168" fontId="32" fillId="38" borderId="57" xfId="1" applyNumberFormat="1" applyFont="1" applyFill="1" applyBorder="1" applyAlignment="1">
      <alignment horizontal="center" vertical="center"/>
    </xf>
    <xf numFmtId="0" fontId="8" fillId="10" borderId="43" xfId="0" applyFont="1" applyFill="1" applyBorder="1" applyAlignment="1">
      <alignment vertical="center" wrapText="1"/>
    </xf>
    <xf numFmtId="166" fontId="42" fillId="10" borderId="3" xfId="2" applyNumberFormat="1" applyFont="1" applyFill="1" applyBorder="1" applyAlignment="1" applyProtection="1">
      <alignment vertical="center"/>
    </xf>
    <xf numFmtId="168" fontId="32" fillId="10" borderId="3" xfId="1" applyNumberFormat="1" applyFont="1" applyFill="1" applyBorder="1"/>
    <xf numFmtId="168" fontId="32" fillId="10" borderId="6" xfId="1" applyNumberFormat="1" applyFont="1" applyFill="1" applyBorder="1"/>
    <xf numFmtId="168" fontId="32" fillId="10" borderId="57" xfId="1" applyNumberFormat="1" applyFont="1" applyFill="1" applyBorder="1"/>
    <xf numFmtId="10" fontId="42" fillId="10" borderId="3" xfId="2" applyNumberFormat="1" applyFont="1" applyFill="1" applyBorder="1" applyAlignment="1" applyProtection="1">
      <alignment horizontal="right" vertical="center"/>
    </xf>
    <xf numFmtId="168" fontId="32" fillId="10" borderId="3" xfId="1" applyNumberFormat="1" applyFont="1" applyFill="1" applyBorder="1" applyAlignment="1">
      <alignment horizontal="center"/>
    </xf>
    <xf numFmtId="168" fontId="32" fillId="10" borderId="57" xfId="1" applyNumberFormat="1" applyFont="1" applyFill="1" applyBorder="1" applyAlignment="1">
      <alignment horizontal="center"/>
    </xf>
    <xf numFmtId="168" fontId="43" fillId="10" borderId="3" xfId="2" applyNumberFormat="1" applyFont="1" applyFill="1" applyBorder="1" applyAlignment="1" applyProtection="1">
      <alignment vertical="center"/>
    </xf>
    <xf numFmtId="168" fontId="32" fillId="10" borderId="6" xfId="1" applyNumberFormat="1" applyFont="1" applyFill="1" applyBorder="1" applyAlignment="1">
      <alignment horizontal="center"/>
    </xf>
    <xf numFmtId="10" fontId="43" fillId="10" borderId="3" xfId="0" applyNumberFormat="1" applyFont="1" applyFill="1" applyBorder="1" applyAlignment="1">
      <alignment vertical="center"/>
    </xf>
    <xf numFmtId="0" fontId="24" fillId="8" borderId="43" xfId="0" applyFont="1" applyFill="1" applyBorder="1" applyAlignment="1">
      <alignment horizontal="right" vertical="center"/>
    </xf>
    <xf numFmtId="9" fontId="24" fillId="8" borderId="3" xfId="0" applyNumberFormat="1" applyFont="1" applyFill="1" applyBorder="1" applyAlignment="1">
      <alignment horizontal="center" vertical="center"/>
    </xf>
    <xf numFmtId="4" fontId="24" fillId="8" borderId="3" xfId="0" applyNumberFormat="1" applyFont="1" applyFill="1" applyBorder="1" applyAlignment="1">
      <alignment horizontal="right" vertical="center"/>
    </xf>
    <xf numFmtId="4" fontId="24" fillId="8" borderId="6" xfId="0" applyNumberFormat="1" applyFont="1" applyFill="1" applyBorder="1" applyAlignment="1">
      <alignment horizontal="right" vertical="center"/>
    </xf>
    <xf numFmtId="4" fontId="24" fillId="8" borderId="57" xfId="0" applyNumberFormat="1" applyFont="1" applyFill="1" applyBorder="1" applyAlignment="1">
      <alignment horizontal="right" vertical="center"/>
    </xf>
    <xf numFmtId="0" fontId="24" fillId="3" borderId="43" xfId="0" applyFont="1" applyFill="1" applyBorder="1" applyAlignment="1">
      <alignment vertical="center"/>
    </xf>
    <xf numFmtId="168" fontId="32" fillId="39" borderId="3" xfId="1" applyNumberFormat="1" applyFont="1" applyFill="1" applyBorder="1" applyAlignment="1">
      <alignment horizontal="center" vertical="center"/>
    </xf>
    <xf numFmtId="168" fontId="32" fillId="39" borderId="57" xfId="1" applyNumberFormat="1" applyFont="1" applyFill="1" applyBorder="1" applyAlignment="1">
      <alignment horizontal="center" vertical="center"/>
    </xf>
    <xf numFmtId="0" fontId="21" fillId="0" borderId="43" xfId="0" applyFont="1" applyBorder="1" applyAlignment="1">
      <alignment vertical="center"/>
    </xf>
    <xf numFmtId="10" fontId="42" fillId="10" borderId="3" xfId="2" applyNumberFormat="1" applyFont="1" applyFill="1" applyBorder="1" applyAlignment="1" applyProtection="1">
      <alignment vertical="center"/>
    </xf>
    <xf numFmtId="10" fontId="24" fillId="8" borderId="3" xfId="0" applyNumberFormat="1" applyFont="1" applyFill="1" applyBorder="1" applyAlignment="1">
      <alignment horizontal="center" vertical="center"/>
    </xf>
    <xf numFmtId="2" fontId="24" fillId="8" borderId="3" xfId="0" applyNumberFormat="1" applyFont="1" applyFill="1" applyBorder="1" applyAlignment="1">
      <alignment horizontal="right" vertical="center"/>
    </xf>
    <xf numFmtId="2" fontId="24" fillId="8" borderId="57" xfId="0" applyNumberFormat="1" applyFont="1" applyFill="1" applyBorder="1" applyAlignment="1">
      <alignment horizontal="right" vertical="center"/>
    </xf>
    <xf numFmtId="0" fontId="24" fillId="3" borderId="3" xfId="0" applyFont="1" applyFill="1" applyBorder="1" applyAlignment="1">
      <alignment vertical="center"/>
    </xf>
    <xf numFmtId="0" fontId="24" fillId="3" borderId="57" xfId="0" applyFont="1" applyFill="1" applyBorder="1" applyAlignment="1">
      <alignment vertical="center"/>
    </xf>
    <xf numFmtId="168" fontId="32" fillId="10" borderId="3" xfId="1" applyNumberFormat="1" applyFont="1" applyFill="1" applyBorder="1" applyAlignment="1">
      <alignment vertical="center"/>
    </xf>
    <xf numFmtId="168" fontId="32" fillId="10" borderId="57" xfId="1" applyNumberFormat="1" applyFont="1" applyFill="1" applyBorder="1" applyAlignment="1">
      <alignment vertical="center"/>
    </xf>
    <xf numFmtId="178" fontId="42" fillId="10" borderId="3" xfId="2" applyNumberFormat="1" applyFont="1" applyFill="1" applyBorder="1" applyAlignment="1" applyProtection="1">
      <alignment horizontal="right" vertical="center"/>
    </xf>
    <xf numFmtId="178" fontId="42" fillId="10" borderId="3" xfId="2" applyNumberFormat="1" applyFont="1" applyFill="1" applyBorder="1" applyAlignment="1" applyProtection="1">
      <alignment vertical="center"/>
    </xf>
    <xf numFmtId="168" fontId="32" fillId="10" borderId="3" xfId="1" applyNumberFormat="1" applyFont="1" applyFill="1" applyBorder="1" applyAlignment="1">
      <alignment horizontal="center" vertical="center"/>
    </xf>
    <xf numFmtId="168" fontId="32" fillId="10" borderId="57" xfId="1" applyNumberFormat="1" applyFont="1" applyFill="1" applyBorder="1" applyAlignment="1">
      <alignment horizontal="center" vertical="center"/>
    </xf>
    <xf numFmtId="165" fontId="42" fillId="10" borderId="3" xfId="2" applyNumberFormat="1" applyFont="1" applyFill="1" applyBorder="1" applyAlignment="1" applyProtection="1">
      <alignment vertical="center"/>
    </xf>
    <xf numFmtId="173" fontId="42" fillId="10" borderId="3" xfId="2" applyNumberFormat="1" applyFont="1" applyFill="1" applyBorder="1" applyAlignment="1" applyProtection="1">
      <alignment vertical="center"/>
    </xf>
    <xf numFmtId="10" fontId="21" fillId="0" borderId="3" xfId="0" applyNumberFormat="1" applyFont="1" applyBorder="1" applyAlignment="1">
      <alignment horizontal="center" vertical="center"/>
    </xf>
    <xf numFmtId="4" fontId="21" fillId="0" borderId="3" xfId="0" applyNumberFormat="1" applyFont="1" applyBorder="1" applyAlignment="1">
      <alignment vertical="center"/>
    </xf>
    <xf numFmtId="4" fontId="21" fillId="0" borderId="57" xfId="0" applyNumberFormat="1" applyFont="1" applyBorder="1" applyAlignment="1">
      <alignment vertical="center"/>
    </xf>
    <xf numFmtId="0" fontId="8" fillId="0" borderId="0" xfId="0" applyFont="1" applyAlignment="1">
      <alignment horizontal="left"/>
    </xf>
    <xf numFmtId="0" fontId="24" fillId="3" borderId="3" xfId="0" applyFont="1" applyFill="1" applyBorder="1" applyAlignment="1">
      <alignment horizontal="center" vertical="center"/>
    </xf>
    <xf numFmtId="0" fontId="24" fillId="3" borderId="57" xfId="0" applyFont="1" applyFill="1" applyBorder="1" applyAlignment="1">
      <alignment horizontal="center" vertical="center"/>
    </xf>
    <xf numFmtId="2" fontId="21" fillId="0" borderId="3" xfId="0" applyNumberFormat="1" applyFont="1" applyBorder="1" applyAlignment="1">
      <alignment horizontal="right" vertical="center"/>
    </xf>
    <xf numFmtId="2" fontId="21" fillId="0" borderId="57" xfId="0" applyNumberFormat="1" applyFont="1" applyBorder="1" applyAlignment="1">
      <alignment horizontal="right" vertical="center"/>
    </xf>
    <xf numFmtId="10" fontId="42" fillId="10" borderId="3" xfId="2" applyNumberFormat="1" applyFont="1" applyFill="1" applyBorder="1" applyAlignment="1" applyProtection="1">
      <alignment vertical="center"/>
      <protection locked="0"/>
    </xf>
    <xf numFmtId="0" fontId="32" fillId="40" borderId="43" xfId="0" applyFont="1" applyFill="1" applyBorder="1" applyAlignment="1">
      <alignment horizontal="right" vertical="center" wrapText="1"/>
    </xf>
    <xf numFmtId="10" fontId="32" fillId="40" borderId="3" xfId="0" applyNumberFormat="1" applyFont="1" applyFill="1" applyBorder="1" applyAlignment="1">
      <alignment horizontal="right" vertical="center" wrapText="1"/>
    </xf>
    <xf numFmtId="168" fontId="32" fillId="40" borderId="3" xfId="0" applyNumberFormat="1" applyFont="1" applyFill="1" applyBorder="1" applyAlignment="1">
      <alignment vertical="center"/>
    </xf>
    <xf numFmtId="168" fontId="32" fillId="40" borderId="57" xfId="0" applyNumberFormat="1" applyFont="1" applyFill="1" applyBorder="1" applyAlignment="1">
      <alignment vertical="center"/>
    </xf>
    <xf numFmtId="168" fontId="32" fillId="40" borderId="3" xfId="0" applyNumberFormat="1" applyFont="1" applyFill="1" applyBorder="1" applyAlignment="1">
      <alignment horizontal="right" vertical="center"/>
    </xf>
    <xf numFmtId="168" fontId="32" fillId="40" borderId="57" xfId="0" applyNumberFormat="1" applyFont="1" applyFill="1" applyBorder="1" applyAlignment="1">
      <alignment horizontal="right" vertical="center"/>
    </xf>
    <xf numFmtId="170" fontId="42" fillId="10" borderId="3" xfId="2" applyNumberFormat="1" applyFont="1" applyFill="1" applyBorder="1" applyProtection="1"/>
    <xf numFmtId="0" fontId="21" fillId="0" borderId="43" xfId="0" applyFont="1" applyBorder="1" applyAlignment="1">
      <alignment wrapText="1"/>
    </xf>
    <xf numFmtId="170" fontId="42" fillId="10" borderId="3" xfId="2" applyNumberFormat="1" applyFont="1" applyFill="1" applyBorder="1" applyAlignment="1" applyProtection="1">
      <alignment vertical="center"/>
    </xf>
    <xf numFmtId="0" fontId="21" fillId="41" borderId="43" xfId="0" applyFont="1" applyFill="1" applyBorder="1" applyAlignment="1">
      <alignment wrapText="1"/>
    </xf>
    <xf numFmtId="10" fontId="42" fillId="41" borderId="3" xfId="2" applyNumberFormat="1" applyFont="1" applyFill="1" applyBorder="1" applyAlignment="1" applyProtection="1">
      <alignment vertical="center"/>
    </xf>
    <xf numFmtId="168" fontId="32" fillId="41" borderId="3" xfId="1" applyNumberFormat="1" applyFont="1" applyFill="1" applyBorder="1" applyAlignment="1">
      <alignment horizontal="center"/>
    </xf>
    <xf numFmtId="168" fontId="32" fillId="41" borderId="57" xfId="1" applyNumberFormat="1" applyFont="1" applyFill="1" applyBorder="1" applyAlignment="1">
      <alignment horizontal="right"/>
    </xf>
    <xf numFmtId="0" fontId="43" fillId="40" borderId="3" xfId="0" applyFont="1" applyFill="1" applyBorder="1" applyAlignment="1">
      <alignment vertical="center"/>
    </xf>
    <xf numFmtId="0" fontId="8" fillId="10" borderId="11" xfId="0" applyFont="1" applyFill="1" applyBorder="1" applyAlignment="1">
      <alignment horizontal="center" vertical="center"/>
    </xf>
    <xf numFmtId="0" fontId="8" fillId="10" borderId="63" xfId="0" applyFont="1" applyFill="1" applyBorder="1" applyAlignment="1">
      <alignment horizontal="center" vertical="center"/>
    </xf>
    <xf numFmtId="0" fontId="32" fillId="42" borderId="43" xfId="0" applyFont="1" applyFill="1" applyBorder="1" applyAlignment="1">
      <alignment vertical="center" wrapText="1"/>
    </xf>
    <xf numFmtId="10" fontId="42" fillId="42" borderId="3" xfId="2" applyNumberFormat="1" applyFont="1" applyFill="1" applyBorder="1" applyAlignment="1" applyProtection="1">
      <alignment vertical="center"/>
    </xf>
    <xf numFmtId="168" fontId="32" fillId="42" borderId="3" xfId="1" applyNumberFormat="1" applyFont="1" applyFill="1" applyBorder="1" applyAlignment="1">
      <alignment horizontal="right" vertical="center"/>
    </xf>
    <xf numFmtId="168" fontId="32" fillId="42" borderId="57" xfId="1" applyNumberFormat="1" applyFont="1" applyFill="1" applyBorder="1" applyAlignment="1">
      <alignment horizontal="right" vertical="center"/>
    </xf>
    <xf numFmtId="168" fontId="8" fillId="0" borderId="3" xfId="1" applyNumberFormat="1" applyFont="1" applyBorder="1" applyAlignment="1">
      <alignment horizontal="right" vertical="center"/>
    </xf>
    <xf numFmtId="168" fontId="8" fillId="0" borderId="57" xfId="1" applyNumberFormat="1" applyFont="1" applyBorder="1" applyAlignment="1">
      <alignment horizontal="right" vertical="center"/>
    </xf>
    <xf numFmtId="168" fontId="8" fillId="0" borderId="11" xfId="1" applyNumberFormat="1" applyFont="1" applyBorder="1" applyAlignment="1">
      <alignment horizontal="right" vertical="center"/>
    </xf>
    <xf numFmtId="168" fontId="8" fillId="0" borderId="63" xfId="1" applyNumberFormat="1" applyFont="1" applyBorder="1" applyAlignment="1">
      <alignment horizontal="right" vertical="center"/>
    </xf>
    <xf numFmtId="4" fontId="8" fillId="0" borderId="0" xfId="0" applyNumberFormat="1" applyFont="1"/>
    <xf numFmtId="168" fontId="8" fillId="0" borderId="3" xfId="1" applyNumberFormat="1" applyFont="1" applyBorder="1" applyAlignment="1">
      <alignment vertical="center"/>
    </xf>
    <xf numFmtId="168" fontId="8" fillId="0" borderId="57" xfId="1" applyNumberFormat="1" applyFont="1" applyBorder="1" applyAlignment="1">
      <alignment vertical="center"/>
    </xf>
    <xf numFmtId="10" fontId="42" fillId="10" borderId="11" xfId="2" applyNumberFormat="1" applyFont="1" applyFill="1" applyBorder="1" applyAlignment="1" applyProtection="1">
      <alignment vertical="center"/>
    </xf>
    <xf numFmtId="168" fontId="8" fillId="0" borderId="11" xfId="1" applyNumberFormat="1" applyFont="1" applyBorder="1" applyAlignment="1">
      <alignment vertical="center"/>
    </xf>
    <xf numFmtId="168" fontId="8" fillId="0" borderId="63" xfId="1" applyNumberFormat="1" applyFont="1" applyBorder="1" applyAlignment="1">
      <alignment vertical="center"/>
    </xf>
    <xf numFmtId="10" fontId="42" fillId="43" borderId="61" xfId="2" applyNumberFormat="1" applyFont="1" applyFill="1" applyBorder="1" applyAlignment="1" applyProtection="1">
      <alignment vertical="center"/>
    </xf>
    <xf numFmtId="168" fontId="32" fillId="43" borderId="60" xfId="1" applyNumberFormat="1" applyFont="1" applyFill="1" applyBorder="1" applyAlignment="1">
      <alignment vertical="center"/>
    </xf>
    <xf numFmtId="168" fontId="32" fillId="43" borderId="56" xfId="1" applyNumberFormat="1" applyFont="1" applyFill="1" applyBorder="1" applyAlignment="1">
      <alignment vertical="center"/>
    </xf>
    <xf numFmtId="10" fontId="42" fillId="43" borderId="62" xfId="2" applyNumberFormat="1" applyFont="1" applyFill="1" applyBorder="1" applyAlignment="1" applyProtection="1">
      <alignment vertical="center"/>
    </xf>
    <xf numFmtId="168" fontId="32" fillId="43" borderId="3" xfId="1" applyNumberFormat="1" applyFont="1" applyFill="1" applyBorder="1" applyAlignment="1">
      <alignment vertical="center"/>
    </xf>
    <xf numFmtId="168" fontId="32" fillId="43" borderId="57" xfId="1" applyNumberFormat="1" applyFont="1" applyFill="1" applyBorder="1" applyAlignment="1">
      <alignment vertical="center"/>
    </xf>
    <xf numFmtId="10" fontId="42" fillId="43" borderId="77" xfId="2" applyNumberFormat="1" applyFont="1" applyFill="1" applyBorder="1" applyAlignment="1" applyProtection="1">
      <alignment vertical="center"/>
    </xf>
    <xf numFmtId="168" fontId="32" fillId="43" borderId="53" xfId="1" applyNumberFormat="1" applyFont="1" applyFill="1" applyBorder="1" applyAlignment="1">
      <alignment vertical="center"/>
    </xf>
    <xf numFmtId="168" fontId="32" fillId="43" borderId="81" xfId="1" applyNumberFormat="1" applyFont="1" applyFill="1" applyBorder="1" applyAlignment="1">
      <alignment vertical="center"/>
    </xf>
    <xf numFmtId="0" fontId="42" fillId="10" borderId="7" xfId="2" applyNumberFormat="1" applyFont="1" applyFill="1" applyBorder="1" applyAlignment="1" applyProtection="1">
      <alignment vertical="center"/>
    </xf>
    <xf numFmtId="168" fontId="8" fillId="10" borderId="7" xfId="1" applyNumberFormat="1" applyFont="1" applyFill="1" applyBorder="1" applyAlignment="1">
      <alignment vertical="center"/>
    </xf>
    <xf numFmtId="168" fontId="8" fillId="10" borderId="74" xfId="1" applyNumberFormat="1" applyFont="1" applyFill="1" applyBorder="1" applyAlignment="1">
      <alignment vertical="center"/>
    </xf>
    <xf numFmtId="0" fontId="32" fillId="44" borderId="60" xfId="0" applyFont="1" applyFill="1" applyBorder="1" applyAlignment="1">
      <alignment horizontal="center" vertical="center" wrapText="1"/>
    </xf>
    <xf numFmtId="0" fontId="32" fillId="44" borderId="56" xfId="0" applyFont="1" applyFill="1" applyBorder="1" applyAlignment="1">
      <alignment horizontal="center" vertical="center" wrapText="1"/>
    </xf>
    <xf numFmtId="168" fontId="32" fillId="17" borderId="11" xfId="1" applyNumberFormat="1" applyFont="1" applyFill="1" applyBorder="1" applyAlignment="1">
      <alignment horizontal="center" vertical="center"/>
    </xf>
    <xf numFmtId="168" fontId="32" fillId="17" borderId="63" xfId="1" applyNumberFormat="1" applyFont="1" applyFill="1" applyBorder="1" applyAlignment="1">
      <alignment horizontal="center" vertical="center"/>
    </xf>
    <xf numFmtId="168" fontId="32" fillId="10" borderId="60" xfId="0" applyNumberFormat="1" applyFont="1" applyFill="1" applyBorder="1" applyAlignment="1">
      <alignment vertical="center"/>
    </xf>
    <xf numFmtId="168" fontId="32" fillId="10" borderId="56" xfId="0" applyNumberFormat="1" applyFont="1" applyFill="1" applyBorder="1" applyAlignment="1">
      <alignment vertical="center"/>
    </xf>
    <xf numFmtId="168" fontId="32" fillId="10" borderId="3" xfId="0" applyNumberFormat="1" applyFont="1" applyFill="1" applyBorder="1" applyAlignment="1">
      <alignment vertical="center"/>
    </xf>
    <xf numFmtId="168" fontId="32" fillId="10" borderId="57" xfId="0" applyNumberFormat="1" applyFont="1" applyFill="1" applyBorder="1" applyAlignment="1">
      <alignment vertical="center"/>
    </xf>
    <xf numFmtId="168" fontId="44" fillId="10" borderId="3" xfId="0" applyNumberFormat="1" applyFont="1" applyFill="1" applyBorder="1" applyAlignment="1">
      <alignment vertical="center"/>
    </xf>
    <xf numFmtId="168" fontId="44" fillId="10" borderId="57" xfId="0" applyNumberFormat="1" applyFont="1" applyFill="1" applyBorder="1" applyAlignment="1">
      <alignment vertical="center"/>
    </xf>
    <xf numFmtId="168" fontId="44" fillId="10" borderId="11" xfId="0" applyNumberFormat="1" applyFont="1" applyFill="1" applyBorder="1" applyAlignment="1">
      <alignment vertical="center"/>
    </xf>
    <xf numFmtId="168" fontId="44" fillId="10" borderId="63" xfId="0" applyNumberFormat="1" applyFont="1" applyFill="1" applyBorder="1" applyAlignment="1">
      <alignment vertical="center"/>
    </xf>
    <xf numFmtId="168" fontId="44" fillId="10" borderId="15" xfId="0" applyNumberFormat="1" applyFont="1" applyFill="1" applyBorder="1" applyAlignment="1">
      <alignment vertical="center"/>
    </xf>
    <xf numFmtId="168" fontId="44" fillId="10" borderId="49" xfId="0" applyNumberFormat="1" applyFont="1" applyFill="1" applyBorder="1" applyAlignment="1">
      <alignment vertical="center"/>
    </xf>
    <xf numFmtId="0" fontId="32" fillId="18" borderId="26" xfId="0" applyFont="1" applyFill="1" applyBorder="1" applyAlignment="1">
      <alignment vertical="center" wrapText="1"/>
    </xf>
    <xf numFmtId="0" fontId="32" fillId="18" borderId="27" xfId="0" applyFont="1" applyFill="1" applyBorder="1" applyAlignment="1">
      <alignment vertical="center" wrapText="1"/>
    </xf>
    <xf numFmtId="173" fontId="32" fillId="18" borderId="27" xfId="0" applyNumberFormat="1" applyFont="1" applyFill="1" applyBorder="1" applyAlignment="1">
      <alignment horizontal="right" vertical="center" wrapText="1"/>
    </xf>
    <xf numFmtId="173" fontId="32" fillId="18" borderId="28" xfId="0" applyNumberFormat="1" applyFont="1" applyFill="1" applyBorder="1" applyAlignment="1">
      <alignment horizontal="right" vertical="center" wrapText="1"/>
    </xf>
    <xf numFmtId="0" fontId="32" fillId="18" borderId="32" xfId="0" applyFont="1" applyFill="1" applyBorder="1" applyAlignment="1">
      <alignment vertical="center" wrapText="1"/>
    </xf>
    <xf numFmtId="173" fontId="32" fillId="18" borderId="33" xfId="0" applyNumberFormat="1" applyFont="1" applyFill="1" applyBorder="1" applyAlignment="1">
      <alignment horizontal="right" vertical="center" wrapText="1"/>
    </xf>
    <xf numFmtId="0" fontId="8" fillId="0" borderId="32" xfId="0" applyFont="1" applyBorder="1"/>
    <xf numFmtId="0" fontId="32" fillId="45" borderId="3" xfId="0" applyFont="1" applyFill="1" applyBorder="1" applyAlignment="1">
      <alignment horizontal="center" vertical="center"/>
    </xf>
    <xf numFmtId="0" fontId="32" fillId="45" borderId="3" xfId="0" applyFont="1" applyFill="1" applyBorder="1" applyAlignment="1">
      <alignment horizontal="center" vertical="center" wrapText="1"/>
    </xf>
    <xf numFmtId="0" fontId="8" fillId="45" borderId="3" xfId="0" applyFont="1" applyFill="1" applyBorder="1"/>
    <xf numFmtId="179" fontId="8" fillId="45" borderId="3" xfId="0" applyNumberFormat="1" applyFont="1" applyFill="1" applyBorder="1"/>
    <xf numFmtId="168" fontId="8" fillId="45" borderId="3" xfId="0" applyNumberFormat="1" applyFont="1" applyFill="1" applyBorder="1"/>
    <xf numFmtId="0" fontId="32" fillId="45" borderId="3" xfId="0" applyFont="1" applyFill="1" applyBorder="1"/>
    <xf numFmtId="0" fontId="45" fillId="0" borderId="0" xfId="3" applyBorder="1" applyProtection="1"/>
    <xf numFmtId="0" fontId="46" fillId="6" borderId="3" xfId="0" applyFont="1" applyFill="1" applyBorder="1" applyAlignment="1">
      <alignment horizontal="right"/>
    </xf>
    <xf numFmtId="179" fontId="46" fillId="6" borderId="3" xfId="0" applyNumberFormat="1" applyFont="1" applyFill="1" applyBorder="1"/>
    <xf numFmtId="168" fontId="46" fillId="6" borderId="3" xfId="0" applyNumberFormat="1" applyFont="1" applyFill="1" applyBorder="1"/>
    <xf numFmtId="168" fontId="47" fillId="45" borderId="3" xfId="0" applyNumberFormat="1" applyFont="1" applyFill="1" applyBorder="1"/>
    <xf numFmtId="0" fontId="8" fillId="10" borderId="32" xfId="0" applyFont="1" applyFill="1" applyBorder="1" applyAlignment="1">
      <alignment horizontal="center" vertical="center"/>
    </xf>
    <xf numFmtId="0" fontId="8" fillId="10" borderId="0" xfId="0" applyFont="1" applyFill="1" applyAlignment="1">
      <alignment vertical="center"/>
    </xf>
    <xf numFmtId="180" fontId="8" fillId="10" borderId="0" xfId="0" applyNumberFormat="1" applyFont="1" applyFill="1" applyAlignment="1">
      <alignment vertical="center"/>
    </xf>
    <xf numFmtId="181" fontId="8" fillId="45" borderId="3" xfId="0" applyNumberFormat="1" applyFont="1" applyFill="1" applyBorder="1"/>
    <xf numFmtId="4" fontId="8" fillId="45" borderId="3" xfId="0" applyNumberFormat="1" applyFont="1" applyFill="1" applyBorder="1"/>
    <xf numFmtId="0" fontId="8" fillId="10" borderId="0" xfId="0" applyFont="1" applyFill="1"/>
    <xf numFmtId="0" fontId="0" fillId="10" borderId="0" xfId="0" applyFill="1"/>
    <xf numFmtId="0" fontId="46" fillId="23" borderId="3" xfId="0" applyFont="1" applyFill="1" applyBorder="1" applyAlignment="1">
      <alignment horizontal="right"/>
    </xf>
    <xf numFmtId="179" fontId="8" fillId="23" borderId="3" xfId="0" applyNumberFormat="1" applyFont="1" applyFill="1" applyBorder="1"/>
    <xf numFmtId="4" fontId="8" fillId="23" borderId="3" xfId="0" applyNumberFormat="1" applyFont="1" applyFill="1" applyBorder="1"/>
    <xf numFmtId="168" fontId="46" fillId="23" borderId="3" xfId="0" applyNumberFormat="1" applyFont="1" applyFill="1" applyBorder="1"/>
    <xf numFmtId="181" fontId="8" fillId="23" borderId="3" xfId="0" applyNumberFormat="1" applyFont="1" applyFill="1" applyBorder="1"/>
    <xf numFmtId="0" fontId="21" fillId="45" borderId="3" xfId="0" applyFont="1" applyFill="1" applyBorder="1"/>
    <xf numFmtId="168" fontId="48" fillId="45" borderId="3" xfId="0" applyNumberFormat="1" applyFont="1" applyFill="1" applyBorder="1"/>
    <xf numFmtId="0" fontId="40" fillId="24" borderId="3" xfId="0" applyFont="1" applyFill="1" applyBorder="1" applyAlignment="1">
      <alignment horizontal="right" vertical="center" wrapText="1"/>
    </xf>
    <xf numFmtId="182" fontId="8" fillId="24" borderId="3" xfId="0" applyNumberFormat="1" applyFont="1" applyFill="1" applyBorder="1"/>
    <xf numFmtId="4" fontId="8" fillId="24" borderId="3" xfId="0" applyNumberFormat="1" applyFont="1" applyFill="1" applyBorder="1"/>
    <xf numFmtId="168" fontId="46" fillId="24" borderId="3" xfId="0" applyNumberFormat="1" applyFont="1" applyFill="1" applyBorder="1"/>
    <xf numFmtId="0" fontId="32" fillId="44" borderId="83" xfId="0" applyFont="1" applyFill="1" applyBorder="1" applyAlignment="1">
      <alignment horizontal="center" vertical="center" wrapText="1"/>
    </xf>
    <xf numFmtId="168" fontId="32" fillId="17" borderId="84" xfId="1" applyNumberFormat="1" applyFont="1" applyFill="1" applyBorder="1" applyAlignment="1">
      <alignment horizontal="center" vertical="center"/>
    </xf>
    <xf numFmtId="168" fontId="32" fillId="10" borderId="83" xfId="0" applyNumberFormat="1" applyFont="1" applyFill="1" applyBorder="1" applyAlignment="1">
      <alignment vertical="center"/>
    </xf>
    <xf numFmtId="168" fontId="32" fillId="10" borderId="54" xfId="0" applyNumberFormat="1" applyFont="1" applyFill="1" applyBorder="1" applyAlignment="1">
      <alignment vertical="center"/>
    </xf>
    <xf numFmtId="168" fontId="44" fillId="10" borderId="54" xfId="0" applyNumberFormat="1" applyFont="1" applyFill="1" applyBorder="1" applyAlignment="1">
      <alignment vertical="center"/>
    </xf>
    <xf numFmtId="168" fontId="44" fillId="10" borderId="84" xfId="0" applyNumberFormat="1" applyFont="1" applyFill="1" applyBorder="1" applyAlignment="1">
      <alignment vertical="center"/>
    </xf>
    <xf numFmtId="173" fontId="32" fillId="18" borderId="1" xfId="0" applyNumberFormat="1" applyFont="1" applyFill="1" applyBorder="1" applyAlignment="1">
      <alignment horizontal="right" vertical="center" wrapText="1"/>
    </xf>
    <xf numFmtId="173" fontId="32" fillId="18" borderId="25" xfId="0" applyNumberFormat="1" applyFont="1" applyFill="1" applyBorder="1" applyAlignment="1">
      <alignment horizontal="right" vertical="center" wrapText="1"/>
    </xf>
    <xf numFmtId="0" fontId="13" fillId="0" borderId="59" xfId="0" applyFont="1" applyBorder="1" applyAlignment="1" applyProtection="1">
      <alignment horizontal="left" vertical="center"/>
      <protection locked="0"/>
    </xf>
    <xf numFmtId="10" fontId="7" fillId="0" borderId="72" xfId="0" applyNumberFormat="1" applyFont="1" applyBorder="1" applyAlignment="1" applyProtection="1">
      <alignment horizontal="center" vertical="center"/>
      <protection locked="0"/>
    </xf>
    <xf numFmtId="165" fontId="13" fillId="0" borderId="85" xfId="1" applyFont="1" applyBorder="1" applyAlignment="1">
      <alignment horizontal="center" vertical="center"/>
    </xf>
    <xf numFmtId="10" fontId="7" fillId="0" borderId="57" xfId="0" applyNumberFormat="1" applyFont="1" applyBorder="1" applyAlignment="1" applyProtection="1">
      <alignment horizontal="center" vertical="center"/>
      <protection locked="0"/>
    </xf>
    <xf numFmtId="165" fontId="13" fillId="0" borderId="5" xfId="1" applyFont="1" applyBorder="1" applyAlignment="1">
      <alignment horizontal="center" vertical="center"/>
    </xf>
    <xf numFmtId="165" fontId="13" fillId="0" borderId="6" xfId="1" applyFont="1" applyBorder="1" applyAlignment="1">
      <alignment horizontal="center" vertical="center"/>
    </xf>
    <xf numFmtId="165" fontId="13" fillId="0" borderId="10" xfId="1" applyFont="1" applyBorder="1" applyAlignment="1">
      <alignment horizontal="center" vertical="center"/>
    </xf>
    <xf numFmtId="10" fontId="7" fillId="0" borderId="75" xfId="0" applyNumberFormat="1" applyFont="1" applyBorder="1" applyAlignment="1" applyProtection="1">
      <alignment horizontal="center" vertical="center"/>
      <protection locked="0"/>
    </xf>
    <xf numFmtId="165" fontId="13" fillId="0" borderId="15" xfId="1" applyFont="1" applyBorder="1" applyAlignment="1">
      <alignment horizontal="center" vertical="center"/>
    </xf>
    <xf numFmtId="165" fontId="13" fillId="0" borderId="13" xfId="1" applyFont="1" applyBorder="1" applyAlignment="1">
      <alignment horizontal="center" vertical="center"/>
    </xf>
    <xf numFmtId="0" fontId="28" fillId="28" borderId="87" xfId="0" applyFont="1" applyFill="1" applyBorder="1" applyAlignment="1">
      <alignment horizontal="center" vertical="center" wrapText="1"/>
    </xf>
    <xf numFmtId="165" fontId="13" fillId="0" borderId="92" xfId="1" applyFont="1" applyBorder="1" applyAlignment="1">
      <alignment horizontal="center" vertical="center"/>
    </xf>
    <xf numFmtId="165" fontId="49" fillId="47" borderId="93" xfId="1" applyFont="1" applyFill="1" applyBorder="1" applyAlignment="1">
      <alignment horizontal="center" vertical="center"/>
    </xf>
    <xf numFmtId="165" fontId="49" fillId="47" borderId="94" xfId="1" applyFont="1" applyFill="1" applyBorder="1" applyAlignment="1">
      <alignment horizontal="center" vertical="center"/>
    </xf>
    <xf numFmtId="165" fontId="49" fillId="47" borderId="95" xfId="1" applyFont="1" applyFill="1" applyBorder="1" applyAlignment="1">
      <alignment horizontal="center" vertical="center"/>
    </xf>
    <xf numFmtId="165" fontId="49" fillId="47" borderId="96" xfId="1" applyFont="1" applyFill="1" applyBorder="1" applyAlignment="1">
      <alignment horizontal="center" vertical="center"/>
    </xf>
    <xf numFmtId="165" fontId="49" fillId="47" borderId="97" xfId="1" applyFont="1" applyFill="1" applyBorder="1" applyAlignment="1">
      <alignment horizontal="center" vertical="center"/>
    </xf>
    <xf numFmtId="165" fontId="49" fillId="47" borderId="98" xfId="1" applyFont="1" applyFill="1" applyBorder="1" applyAlignment="1">
      <alignment horizontal="center" vertical="center"/>
    </xf>
    <xf numFmtId="165" fontId="49" fillId="47" borderId="99" xfId="1" applyFont="1" applyFill="1" applyBorder="1" applyAlignment="1">
      <alignment horizontal="center" vertical="center"/>
    </xf>
    <xf numFmtId="165" fontId="49" fillId="47" borderId="100" xfId="1" applyFont="1" applyFill="1" applyBorder="1" applyAlignment="1">
      <alignment horizontal="center" vertical="center"/>
    </xf>
    <xf numFmtId="165" fontId="49" fillId="47" borderId="101" xfId="1" applyFont="1" applyFill="1" applyBorder="1" applyAlignment="1">
      <alignment horizontal="center" vertical="center"/>
    </xf>
    <xf numFmtId="165" fontId="49" fillId="47" borderId="102" xfId="1" applyFont="1" applyFill="1" applyBorder="1" applyAlignment="1">
      <alignment horizontal="center" vertical="center"/>
    </xf>
    <xf numFmtId="165" fontId="21" fillId="27" borderId="103" xfId="1" applyFont="1" applyFill="1" applyBorder="1" applyAlignment="1">
      <alignment horizontal="center" vertical="center"/>
    </xf>
    <xf numFmtId="165" fontId="21" fillId="27" borderId="104" xfId="1" applyFont="1" applyFill="1" applyBorder="1" applyAlignment="1">
      <alignment horizontal="center" vertical="center"/>
    </xf>
    <xf numFmtId="165" fontId="24" fillId="27" borderId="105" xfId="1" applyFont="1" applyFill="1" applyBorder="1" applyAlignment="1">
      <alignment horizontal="center" vertical="center"/>
    </xf>
    <xf numFmtId="165" fontId="24" fillId="21" borderId="50" xfId="1" applyFont="1" applyFill="1" applyBorder="1" applyAlignment="1">
      <alignment horizontal="center" vertical="center"/>
    </xf>
    <xf numFmtId="165" fontId="24" fillId="27" borderId="28" xfId="1" applyFont="1" applyFill="1" applyBorder="1" applyAlignment="1">
      <alignment horizontal="center" vertical="center"/>
    </xf>
    <xf numFmtId="165" fontId="50" fillId="0" borderId="3" xfId="1" applyFont="1" applyBorder="1" applyAlignment="1">
      <alignment horizontal="center" vertical="center"/>
    </xf>
    <xf numFmtId="10" fontId="42" fillId="43" borderId="62" xfId="2" applyNumberFormat="1" applyFont="1" applyFill="1" applyBorder="1" applyAlignment="1" applyProtection="1">
      <alignment vertical="center" wrapText="1"/>
    </xf>
    <xf numFmtId="10" fontId="42" fillId="43" borderId="92" xfId="2" applyNumberFormat="1" applyFont="1" applyFill="1" applyBorder="1" applyAlignment="1" applyProtection="1">
      <alignment vertical="center"/>
    </xf>
    <xf numFmtId="168" fontId="32" fillId="43" borderId="92" xfId="1" applyNumberFormat="1" applyFont="1" applyFill="1" applyBorder="1" applyAlignment="1">
      <alignment vertical="center"/>
    </xf>
    <xf numFmtId="10" fontId="42" fillId="43" borderId="108" xfId="2" applyNumberFormat="1" applyFont="1" applyFill="1" applyBorder="1" applyAlignment="1" applyProtection="1">
      <alignment vertical="center"/>
    </xf>
    <xf numFmtId="168" fontId="32" fillId="43" borderId="108" xfId="1" applyNumberFormat="1" applyFont="1" applyFill="1" applyBorder="1" applyAlignment="1">
      <alignment vertical="center"/>
    </xf>
    <xf numFmtId="168" fontId="32" fillId="38" borderId="92" xfId="1" applyNumberFormat="1" applyFont="1" applyFill="1" applyBorder="1" applyAlignment="1">
      <alignment horizontal="center" vertical="center"/>
    </xf>
    <xf numFmtId="10" fontId="42" fillId="10" borderId="92" xfId="2" applyNumberFormat="1" applyFont="1" applyFill="1" applyBorder="1" applyAlignment="1" applyProtection="1">
      <alignment vertical="center"/>
    </xf>
    <xf numFmtId="168" fontId="32" fillId="10" borderId="92" xfId="1" applyNumberFormat="1" applyFont="1" applyFill="1" applyBorder="1" applyAlignment="1">
      <alignment vertical="center"/>
    </xf>
    <xf numFmtId="10" fontId="42" fillId="42" borderId="92" xfId="2" applyNumberFormat="1" applyFont="1" applyFill="1" applyBorder="1" applyAlignment="1" applyProtection="1">
      <alignment vertical="center"/>
    </xf>
    <xf numFmtId="168" fontId="32" fillId="42" borderId="92" xfId="1" applyNumberFormat="1" applyFont="1" applyFill="1" applyBorder="1" applyAlignment="1">
      <alignment horizontal="right" vertical="center"/>
    </xf>
    <xf numFmtId="168" fontId="8" fillId="0" borderId="92" xfId="1" applyNumberFormat="1" applyFont="1" applyBorder="1" applyAlignment="1">
      <alignment vertical="center"/>
    </xf>
    <xf numFmtId="168" fontId="8" fillId="0" borderId="92" xfId="1" applyNumberFormat="1" applyFont="1" applyBorder="1" applyAlignment="1">
      <alignment horizontal="right" vertical="center"/>
    </xf>
    <xf numFmtId="10" fontId="42" fillId="43" borderId="89" xfId="2" applyNumberFormat="1" applyFont="1" applyFill="1" applyBorder="1" applyAlignment="1" applyProtection="1">
      <alignment vertical="center"/>
    </xf>
    <xf numFmtId="168" fontId="32" fillId="43" borderId="89" xfId="1" applyNumberFormat="1" applyFont="1" applyFill="1" applyBorder="1" applyAlignment="1">
      <alignment vertical="center"/>
    </xf>
    <xf numFmtId="10" fontId="42" fillId="10" borderId="108" xfId="2" applyNumberFormat="1" applyFont="1" applyFill="1" applyBorder="1" applyAlignment="1" applyProtection="1">
      <alignment vertical="center"/>
    </xf>
    <xf numFmtId="168" fontId="8" fillId="0" borderId="108" xfId="1" applyNumberFormat="1" applyFont="1" applyBorder="1" applyAlignment="1">
      <alignment vertical="center"/>
    </xf>
    <xf numFmtId="170" fontId="42" fillId="10" borderId="92" xfId="2" applyNumberFormat="1" applyFont="1" applyFill="1" applyBorder="1" applyAlignment="1" applyProtection="1">
      <alignment wrapText="1"/>
    </xf>
    <xf numFmtId="168" fontId="32" fillId="10" borderId="92" xfId="1" applyNumberFormat="1" applyFont="1" applyFill="1" applyBorder="1"/>
    <xf numFmtId="170" fontId="42" fillId="10" borderId="92" xfId="2" applyNumberFormat="1" applyFont="1" applyFill="1" applyBorder="1" applyAlignment="1" applyProtection="1">
      <alignment vertical="center" wrapText="1"/>
    </xf>
    <xf numFmtId="168" fontId="32" fillId="10" borderId="92" xfId="1" applyNumberFormat="1" applyFont="1" applyFill="1" applyBorder="1" applyAlignment="1">
      <alignment horizontal="center"/>
    </xf>
    <xf numFmtId="173" fontId="42" fillId="10" borderId="92" xfId="2" applyNumberFormat="1" applyFont="1" applyFill="1" applyBorder="1" applyAlignment="1" applyProtection="1">
      <alignment vertical="center" wrapText="1"/>
    </xf>
    <xf numFmtId="168" fontId="32" fillId="40" borderId="92" xfId="0" applyNumberFormat="1" applyFont="1" applyFill="1" applyBorder="1" applyAlignment="1">
      <alignment vertical="center"/>
    </xf>
    <xf numFmtId="0" fontId="43" fillId="40" borderId="108" xfId="0" applyFont="1" applyFill="1" applyBorder="1" applyAlignment="1">
      <alignment vertical="center"/>
    </xf>
    <xf numFmtId="168" fontId="32" fillId="40" borderId="108" xfId="0" applyNumberFormat="1" applyFont="1" applyFill="1" applyBorder="1" applyAlignment="1">
      <alignment vertical="center"/>
    </xf>
    <xf numFmtId="0" fontId="24" fillId="3" borderId="92" xfId="0" applyFont="1" applyFill="1" applyBorder="1" applyAlignment="1">
      <alignment vertical="center"/>
    </xf>
    <xf numFmtId="168" fontId="32" fillId="39" borderId="92" xfId="1" applyNumberFormat="1" applyFont="1" applyFill="1" applyBorder="1" applyAlignment="1">
      <alignment horizontal="center" vertical="center"/>
    </xf>
    <xf numFmtId="10" fontId="42" fillId="10" borderId="92" xfId="2" applyNumberFormat="1" applyFont="1" applyFill="1" applyBorder="1" applyAlignment="1" applyProtection="1">
      <alignment vertical="center"/>
      <protection locked="0"/>
    </xf>
    <xf numFmtId="10" fontId="32" fillId="40" borderId="92" xfId="0" applyNumberFormat="1" applyFont="1" applyFill="1" applyBorder="1" applyAlignment="1">
      <alignment horizontal="right" vertical="center" wrapText="1"/>
    </xf>
    <xf numFmtId="10" fontId="21" fillId="0" borderId="92" xfId="0" applyNumberFormat="1" applyFont="1" applyBorder="1" applyAlignment="1">
      <alignment horizontal="center" vertical="center"/>
    </xf>
    <xf numFmtId="4" fontId="21" fillId="0" borderId="92" xfId="0" applyNumberFormat="1" applyFont="1" applyBorder="1" applyAlignment="1">
      <alignment vertical="center"/>
    </xf>
    <xf numFmtId="9" fontId="24" fillId="8" borderId="92" xfId="0" applyNumberFormat="1" applyFont="1" applyFill="1" applyBorder="1" applyAlignment="1">
      <alignment horizontal="center" vertical="center"/>
    </xf>
    <xf numFmtId="2" fontId="24" fillId="8" borderId="92" xfId="0" applyNumberFormat="1" applyFont="1" applyFill="1" applyBorder="1" applyAlignment="1">
      <alignment horizontal="right" vertical="center"/>
    </xf>
    <xf numFmtId="9" fontId="24" fillId="8" borderId="108" xfId="0" applyNumberFormat="1" applyFont="1" applyFill="1" applyBorder="1" applyAlignment="1">
      <alignment horizontal="center" vertical="center"/>
    </xf>
    <xf numFmtId="2" fontId="24" fillId="8" borderId="108" xfId="0" applyNumberFormat="1" applyFont="1" applyFill="1" applyBorder="1" applyAlignment="1">
      <alignment horizontal="right" vertical="center"/>
    </xf>
    <xf numFmtId="0" fontId="24" fillId="3" borderId="92" xfId="0" applyFont="1" applyFill="1" applyBorder="1" applyAlignment="1">
      <alignment horizontal="center" vertical="center"/>
    </xf>
    <xf numFmtId="2" fontId="21" fillId="0" borderId="92" xfId="0" applyNumberFormat="1" applyFont="1" applyBorder="1" applyAlignment="1">
      <alignment horizontal="right" vertical="center"/>
    </xf>
    <xf numFmtId="10" fontId="24" fillId="8" borderId="92" xfId="0" applyNumberFormat="1" applyFont="1" applyFill="1" applyBorder="1" applyAlignment="1">
      <alignment horizontal="center" vertical="center"/>
    </xf>
    <xf numFmtId="10" fontId="24" fillId="8" borderId="108" xfId="0" applyNumberFormat="1" applyFont="1" applyFill="1" applyBorder="1" applyAlignment="1">
      <alignment horizontal="center" vertical="center"/>
    </xf>
    <xf numFmtId="4" fontId="24" fillId="8" borderId="108" xfId="0" applyNumberFormat="1" applyFont="1" applyFill="1" applyBorder="1" applyAlignment="1">
      <alignment horizontal="right" vertical="center"/>
    </xf>
    <xf numFmtId="178" fontId="42" fillId="10" borderId="92" xfId="2" applyNumberFormat="1" applyFont="1" applyFill="1" applyBorder="1" applyAlignment="1" applyProtection="1">
      <alignment horizontal="right" vertical="center"/>
    </xf>
    <xf numFmtId="178" fontId="42" fillId="10" borderId="92" xfId="2" applyNumberFormat="1" applyFont="1" applyFill="1" applyBorder="1" applyAlignment="1" applyProtection="1">
      <alignment vertical="center"/>
    </xf>
    <xf numFmtId="165" fontId="42" fillId="10" borderId="92" xfId="2" applyNumberFormat="1" applyFont="1" applyFill="1" applyBorder="1" applyAlignment="1" applyProtection="1">
      <alignment vertical="center"/>
    </xf>
    <xf numFmtId="166" fontId="42" fillId="10" borderId="92" xfId="2" applyNumberFormat="1" applyFont="1" applyFill="1" applyBorder="1" applyAlignment="1" applyProtection="1">
      <alignment vertical="center"/>
    </xf>
    <xf numFmtId="168" fontId="43" fillId="10" borderId="92" xfId="2" applyNumberFormat="1" applyFont="1" applyFill="1" applyBorder="1" applyAlignment="1" applyProtection="1">
      <alignment vertical="center"/>
    </xf>
    <xf numFmtId="10" fontId="43" fillId="10" borderId="92" xfId="0" applyNumberFormat="1" applyFont="1" applyFill="1" applyBorder="1" applyAlignment="1">
      <alignment vertical="center"/>
    </xf>
    <xf numFmtId="0" fontId="32" fillId="36" borderId="106" xfId="0" applyFont="1" applyFill="1" applyBorder="1" applyAlignment="1">
      <alignment horizontal="center" vertical="center" wrapText="1"/>
    </xf>
    <xf numFmtId="10" fontId="42" fillId="10" borderId="92" xfId="2" applyNumberFormat="1" applyFont="1" applyFill="1" applyBorder="1" applyAlignment="1" applyProtection="1">
      <alignment vertical="center" wrapText="1"/>
    </xf>
    <xf numFmtId="165" fontId="13" fillId="0" borderId="106" xfId="1" applyFont="1" applyBorder="1" applyAlignment="1">
      <alignment horizontal="center" vertical="center"/>
    </xf>
    <xf numFmtId="165" fontId="13" fillId="0" borderId="110" xfId="1" applyFont="1" applyBorder="1" applyAlignment="1">
      <alignment horizontal="center" vertical="center"/>
    </xf>
    <xf numFmtId="165" fontId="50" fillId="0" borderId="92" xfId="1" applyFont="1" applyBorder="1" applyAlignment="1">
      <alignment horizontal="center" vertical="center"/>
    </xf>
    <xf numFmtId="165" fontId="13" fillId="0" borderId="111" xfId="1" applyFont="1" applyBorder="1" applyAlignment="1">
      <alignment horizontal="center" vertical="center"/>
    </xf>
    <xf numFmtId="168" fontId="51" fillId="0" borderId="109" xfId="1" applyNumberFormat="1" applyFont="1" applyBorder="1" applyAlignment="1">
      <alignment horizontal="center" vertical="center"/>
    </xf>
    <xf numFmtId="168" fontId="51" fillId="0" borderId="107" xfId="1" applyNumberFormat="1" applyFont="1" applyBorder="1" applyAlignment="1">
      <alignment horizontal="center" vertical="center"/>
    </xf>
    <xf numFmtId="0" fontId="30" fillId="29" borderId="112" xfId="0" applyFont="1" applyFill="1" applyBorder="1" applyAlignment="1" applyProtection="1">
      <alignment horizontal="left" vertical="center" wrapText="1"/>
      <protection locked="0"/>
    </xf>
    <xf numFmtId="0" fontId="30" fillId="29" borderId="112" xfId="0" applyFont="1" applyFill="1" applyBorder="1" applyAlignment="1" applyProtection="1">
      <alignment horizontal="left" vertical="center"/>
      <protection locked="0"/>
    </xf>
    <xf numFmtId="0" fontId="30" fillId="30" borderId="97" xfId="0" applyFont="1" applyFill="1" applyBorder="1" applyAlignment="1" applyProtection="1">
      <alignment horizontal="left" vertical="center"/>
      <protection locked="0"/>
    </xf>
    <xf numFmtId="0" fontId="30" fillId="30" borderId="97" xfId="0" applyFont="1" applyFill="1" applyBorder="1"/>
    <xf numFmtId="0" fontId="30" fillId="29" borderId="112" xfId="0" applyFont="1" applyFill="1" applyBorder="1"/>
    <xf numFmtId="10" fontId="21" fillId="29" borderId="112" xfId="0" applyNumberFormat="1" applyFont="1" applyFill="1" applyBorder="1" applyAlignment="1" applyProtection="1">
      <alignment horizontal="center" vertical="center" wrapText="1"/>
      <protection locked="0"/>
    </xf>
    <xf numFmtId="10" fontId="21" fillId="30" borderId="97" xfId="0" applyNumberFormat="1" applyFont="1" applyFill="1" applyBorder="1" applyAlignment="1" applyProtection="1">
      <alignment horizontal="center" vertical="center"/>
      <protection locked="0"/>
    </xf>
    <xf numFmtId="0" fontId="30" fillId="30" borderId="113" xfId="0" applyFont="1" applyFill="1" applyBorder="1" applyAlignment="1" applyProtection="1">
      <alignment horizontal="left" vertical="center"/>
      <protection locked="0"/>
    </xf>
    <xf numFmtId="0" fontId="30" fillId="30" borderId="113" xfId="0" applyFont="1" applyFill="1" applyBorder="1"/>
    <xf numFmtId="10" fontId="21" fillId="30" borderId="113" xfId="0" applyNumberFormat="1" applyFont="1" applyFill="1" applyBorder="1" applyAlignment="1" applyProtection="1">
      <alignment horizontal="center" vertical="center"/>
      <protection locked="0"/>
    </xf>
    <xf numFmtId="164" fontId="4" fillId="35" borderId="59" xfId="0" applyNumberFormat="1" applyFont="1" applyFill="1" applyBorder="1" applyAlignment="1">
      <alignment horizontal="center" vertical="center"/>
    </xf>
    <xf numFmtId="177" fontId="1" fillId="35" borderId="43" xfId="1" applyNumberFormat="1" applyFont="1" applyFill="1" applyBorder="1" applyAlignment="1">
      <alignment horizontal="center" vertical="center"/>
    </xf>
    <xf numFmtId="164" fontId="1" fillId="35" borderId="43" xfId="0" applyNumberFormat="1" applyFont="1" applyFill="1" applyBorder="1" applyAlignment="1">
      <alignment horizontal="center" vertical="center"/>
    </xf>
    <xf numFmtId="164" fontId="1" fillId="35" borderId="52" xfId="0" applyNumberFormat="1" applyFont="1" applyFill="1" applyBorder="1" applyAlignment="1">
      <alignment horizontal="center" vertical="center"/>
    </xf>
    <xf numFmtId="165" fontId="49" fillId="46" borderId="95" xfId="1" applyFont="1" applyFill="1" applyBorder="1" applyAlignment="1">
      <alignment horizontal="center" vertical="center"/>
    </xf>
    <xf numFmtId="165" fontId="49" fillId="46" borderId="98" xfId="1" applyFont="1" applyFill="1" applyBorder="1" applyAlignment="1">
      <alignment horizontal="center" vertical="center"/>
    </xf>
    <xf numFmtId="165" fontId="49" fillId="46" borderId="102" xfId="1" applyFont="1" applyFill="1" applyBorder="1" applyAlignment="1">
      <alignment horizontal="center" vertical="center"/>
    </xf>
    <xf numFmtId="165" fontId="49" fillId="46" borderId="114" xfId="1" applyFont="1" applyFill="1" applyBorder="1" applyAlignment="1">
      <alignment horizontal="center" vertical="center"/>
    </xf>
    <xf numFmtId="165" fontId="49" fillId="46" borderId="115" xfId="1" applyFont="1" applyFill="1" applyBorder="1" applyAlignment="1">
      <alignment horizontal="center" vertical="center"/>
    </xf>
    <xf numFmtId="165" fontId="49" fillId="46" borderId="116" xfId="1" applyFont="1" applyFill="1" applyBorder="1" applyAlignment="1">
      <alignment horizontal="center" vertical="center"/>
    </xf>
    <xf numFmtId="0" fontId="32" fillId="18" borderId="0" xfId="0" applyFont="1" applyFill="1" applyBorder="1" applyAlignment="1">
      <alignment vertical="center" wrapText="1"/>
    </xf>
    <xf numFmtId="173" fontId="32" fillId="18" borderId="0" xfId="0" applyNumberFormat="1" applyFont="1" applyFill="1" applyBorder="1" applyAlignment="1">
      <alignment horizontal="right" vertical="center" wrapText="1"/>
    </xf>
    <xf numFmtId="0" fontId="32" fillId="18" borderId="35" xfId="0" applyFont="1" applyFill="1" applyBorder="1" applyAlignment="1">
      <alignment vertical="center" wrapText="1"/>
    </xf>
    <xf numFmtId="0" fontId="32" fillId="18" borderId="1" xfId="0" applyFont="1" applyFill="1" applyBorder="1" applyAlignment="1">
      <alignment vertical="center" wrapText="1"/>
    </xf>
    <xf numFmtId="0" fontId="41" fillId="10" borderId="0" xfId="0" applyFont="1" applyFill="1" applyBorder="1" applyAlignment="1">
      <alignment vertical="center"/>
    </xf>
    <xf numFmtId="0" fontId="4" fillId="10" borderId="0" xfId="0" applyFont="1" applyFill="1" applyBorder="1" applyAlignment="1">
      <alignment horizontal="right" vertical="center"/>
    </xf>
    <xf numFmtId="0" fontId="32" fillId="10" borderId="117" xfId="0" applyFont="1" applyFill="1" applyBorder="1" applyAlignment="1">
      <alignment horizontal="center" vertical="center"/>
    </xf>
    <xf numFmtId="0" fontId="32" fillId="36" borderId="118" xfId="0" applyFont="1" applyFill="1" applyBorder="1" applyAlignment="1">
      <alignment horizontal="center" vertical="center" wrapText="1"/>
    </xf>
    <xf numFmtId="0" fontId="32" fillId="38" borderId="91" xfId="0" applyFont="1" applyFill="1" applyBorder="1" applyAlignment="1">
      <alignment vertical="center" wrapText="1"/>
    </xf>
    <xf numFmtId="168" fontId="32" fillId="38" borderId="86" xfId="1" applyNumberFormat="1" applyFont="1" applyFill="1" applyBorder="1" applyAlignment="1">
      <alignment horizontal="center" vertical="center"/>
    </xf>
    <xf numFmtId="0" fontId="8" fillId="10" borderId="91" xfId="0" applyFont="1" applyFill="1" applyBorder="1" applyAlignment="1">
      <alignment vertical="center" wrapText="1"/>
    </xf>
    <xf numFmtId="168" fontId="32" fillId="10" borderId="86" xfId="1" applyNumberFormat="1" applyFont="1" applyFill="1" applyBorder="1"/>
    <xf numFmtId="0" fontId="24" fillId="8" borderId="119" xfId="0" applyFont="1" applyFill="1" applyBorder="1" applyAlignment="1">
      <alignment horizontal="right" vertical="center"/>
    </xf>
    <xf numFmtId="2" fontId="24" fillId="8" borderId="120" xfId="0" applyNumberFormat="1" applyFont="1" applyFill="1" applyBorder="1" applyAlignment="1">
      <alignment horizontal="right" vertical="center"/>
    </xf>
    <xf numFmtId="0" fontId="24" fillId="3" borderId="91" xfId="0" applyFont="1" applyFill="1" applyBorder="1" applyAlignment="1">
      <alignment vertical="center"/>
    </xf>
    <xf numFmtId="168" fontId="32" fillId="39" borderId="86" xfId="1" applyNumberFormat="1" applyFont="1" applyFill="1" applyBorder="1" applyAlignment="1">
      <alignment horizontal="center" vertical="center"/>
    </xf>
    <xf numFmtId="0" fontId="21" fillId="0" borderId="91" xfId="0" applyFont="1" applyBorder="1" applyAlignment="1">
      <alignment vertical="center"/>
    </xf>
    <xf numFmtId="0" fontId="24" fillId="8" borderId="91" xfId="0" applyFont="1" applyFill="1" applyBorder="1" applyAlignment="1">
      <alignment horizontal="right" vertical="center"/>
    </xf>
    <xf numFmtId="2" fontId="24" fillId="8" borderId="86" xfId="0" applyNumberFormat="1" applyFont="1" applyFill="1" applyBorder="1" applyAlignment="1">
      <alignment horizontal="right" vertical="center"/>
    </xf>
    <xf numFmtId="0" fontId="24" fillId="3" borderId="86" xfId="0" applyFont="1" applyFill="1" applyBorder="1" applyAlignment="1">
      <alignment vertical="center"/>
    </xf>
    <xf numFmtId="168" fontId="32" fillId="10" borderId="86" xfId="1" applyNumberFormat="1" applyFont="1" applyFill="1" applyBorder="1" applyAlignment="1">
      <alignment vertical="center"/>
    </xf>
    <xf numFmtId="4" fontId="21" fillId="0" borderId="86" xfId="0" applyNumberFormat="1" applyFont="1" applyBorder="1" applyAlignment="1">
      <alignment vertical="center"/>
    </xf>
    <xf numFmtId="0" fontId="24" fillId="3" borderId="86" xfId="0" applyFont="1" applyFill="1" applyBorder="1" applyAlignment="1">
      <alignment horizontal="center" vertical="center"/>
    </xf>
    <xf numFmtId="2" fontId="21" fillId="0" borderId="86" xfId="0" applyNumberFormat="1" applyFont="1" applyBorder="1" applyAlignment="1">
      <alignment horizontal="right" vertical="center"/>
    </xf>
    <xf numFmtId="4" fontId="24" fillId="8" borderId="120" xfId="0" applyNumberFormat="1" applyFont="1" applyFill="1" applyBorder="1" applyAlignment="1">
      <alignment horizontal="right" vertical="center"/>
    </xf>
    <xf numFmtId="0" fontId="32" fillId="40" borderId="91" xfId="0" applyFont="1" applyFill="1" applyBorder="1" applyAlignment="1">
      <alignment horizontal="right" vertical="center" wrapText="1"/>
    </xf>
    <xf numFmtId="168" fontId="32" fillId="40" borderId="86" xfId="0" applyNumberFormat="1" applyFont="1" applyFill="1" applyBorder="1" applyAlignment="1">
      <alignment vertical="center"/>
    </xf>
    <xf numFmtId="0" fontId="21" fillId="0" borderId="91" xfId="0" applyFont="1" applyBorder="1" applyAlignment="1">
      <alignment wrapText="1"/>
    </xf>
    <xf numFmtId="168" fontId="32" fillId="10" borderId="86" xfId="1" applyNumberFormat="1" applyFont="1" applyFill="1" applyBorder="1" applyAlignment="1">
      <alignment horizontal="center"/>
    </xf>
    <xf numFmtId="0" fontId="32" fillId="40" borderId="119" xfId="0" applyFont="1" applyFill="1" applyBorder="1" applyAlignment="1">
      <alignment horizontal="right" vertical="center" wrapText="1"/>
    </xf>
    <xf numFmtId="168" fontId="32" fillId="40" borderId="120" xfId="0" applyNumberFormat="1" applyFont="1" applyFill="1" applyBorder="1" applyAlignment="1">
      <alignment vertical="center"/>
    </xf>
    <xf numFmtId="0" fontId="32" fillId="42" borderId="91" xfId="0" applyFont="1" applyFill="1" applyBorder="1" applyAlignment="1">
      <alignment vertical="center" wrapText="1"/>
    </xf>
    <xf numFmtId="168" fontId="32" fillId="42" borderId="86" xfId="1" applyNumberFormat="1" applyFont="1" applyFill="1" applyBorder="1" applyAlignment="1">
      <alignment horizontal="right" vertical="center"/>
    </xf>
    <xf numFmtId="168" fontId="8" fillId="0" borderId="86" xfId="1" applyNumberFormat="1" applyFont="1" applyBorder="1" applyAlignment="1">
      <alignment vertical="center"/>
    </xf>
    <xf numFmtId="168" fontId="8" fillId="0" borderId="86" xfId="1" applyNumberFormat="1" applyFont="1" applyBorder="1" applyAlignment="1">
      <alignment horizontal="right" vertical="center"/>
    </xf>
    <xf numFmtId="0" fontId="8" fillId="10" borderId="119" xfId="0" applyFont="1" applyFill="1" applyBorder="1" applyAlignment="1">
      <alignment vertical="center" wrapText="1"/>
    </xf>
    <xf numFmtId="168" fontId="8" fillId="0" borderId="120" xfId="1" applyNumberFormat="1" applyFont="1" applyBorder="1" applyAlignment="1">
      <alignment vertical="center"/>
    </xf>
    <xf numFmtId="168" fontId="32" fillId="43" borderId="90" xfId="1" applyNumberFormat="1" applyFont="1" applyFill="1" applyBorder="1" applyAlignment="1">
      <alignment vertical="center"/>
    </xf>
    <xf numFmtId="168" fontId="32" fillId="43" borderId="86" xfId="1" applyNumberFormat="1" applyFont="1" applyFill="1" applyBorder="1" applyAlignment="1">
      <alignment vertical="center"/>
    </xf>
    <xf numFmtId="168" fontId="32" fillId="43" borderId="120" xfId="1" applyNumberFormat="1" applyFont="1" applyFill="1" applyBorder="1" applyAlignment="1">
      <alignment vertical="center"/>
    </xf>
    <xf numFmtId="0" fontId="4" fillId="4" borderId="60" xfId="0" applyFont="1" applyFill="1" applyBorder="1" applyAlignment="1">
      <alignment vertical="center"/>
    </xf>
    <xf numFmtId="0" fontId="4" fillId="3" borderId="121" xfId="0" applyFont="1" applyFill="1" applyBorder="1" applyAlignment="1">
      <alignment horizontal="center" vertical="center" wrapText="1"/>
    </xf>
    <xf numFmtId="0" fontId="4" fillId="3" borderId="60" xfId="0" applyFont="1" applyFill="1" applyBorder="1" applyAlignment="1">
      <alignment horizontal="center" vertical="center" wrapText="1"/>
    </xf>
    <xf numFmtId="0" fontId="8" fillId="10" borderId="43" xfId="0" applyFont="1" applyFill="1" applyBorder="1" applyAlignment="1">
      <alignment vertical="center"/>
    </xf>
    <xf numFmtId="0" fontId="8" fillId="10" borderId="37" xfId="0" applyFont="1" applyFill="1" applyBorder="1" applyAlignment="1">
      <alignment vertical="center"/>
    </xf>
    <xf numFmtId="0" fontId="8" fillId="10" borderId="39" xfId="0" applyFont="1" applyFill="1" applyBorder="1" applyAlignment="1">
      <alignment vertical="center"/>
    </xf>
    <xf numFmtId="0" fontId="32" fillId="36" borderId="122" xfId="0" applyFont="1" applyFill="1" applyBorder="1" applyAlignment="1">
      <alignment horizontal="center" vertical="center" wrapText="1"/>
    </xf>
    <xf numFmtId="0" fontId="32" fillId="36" borderId="82" xfId="0" applyFont="1" applyFill="1" applyBorder="1" applyAlignment="1">
      <alignment horizontal="center" vertical="center" wrapText="1"/>
    </xf>
    <xf numFmtId="0" fontId="32" fillId="36" borderId="56" xfId="0" applyFont="1" applyFill="1" applyBorder="1" applyAlignment="1">
      <alignment horizontal="center" vertical="center" wrapText="1"/>
    </xf>
    <xf numFmtId="0" fontId="29" fillId="33" borderId="18" xfId="0" applyFont="1" applyFill="1" applyBorder="1" applyAlignment="1">
      <alignment horizontal="center" wrapText="1"/>
    </xf>
    <xf numFmtId="165" fontId="21" fillId="34" borderId="30" xfId="1" applyFont="1" applyFill="1" applyBorder="1" applyAlignment="1">
      <alignment horizontal="center" vertical="center"/>
    </xf>
    <xf numFmtId="165" fontId="21" fillId="34" borderId="44" xfId="1" applyFont="1" applyFill="1" applyBorder="1" applyAlignment="1">
      <alignment horizontal="center" vertical="center"/>
    </xf>
    <xf numFmtId="165" fontId="24" fillId="33" borderId="18" xfId="1" applyFont="1" applyFill="1" applyBorder="1" applyAlignment="1">
      <alignment horizontal="center" vertical="center"/>
    </xf>
    <xf numFmtId="43" fontId="0" fillId="0" borderId="0" xfId="0" applyNumberFormat="1"/>
    <xf numFmtId="173" fontId="52" fillId="0" borderId="0" xfId="0" applyNumberFormat="1" applyFont="1" applyAlignment="1">
      <alignment horizontal="center" vertical="center"/>
    </xf>
    <xf numFmtId="4" fontId="52" fillId="0" borderId="0" xfId="0" applyNumberFormat="1" applyFont="1" applyAlignment="1">
      <alignment horizontal="left" vertical="center"/>
    </xf>
    <xf numFmtId="0" fontId="52" fillId="0" borderId="0" xfId="0" applyFont="1" applyAlignment="1">
      <alignment horizontal="left" vertical="center"/>
    </xf>
    <xf numFmtId="4" fontId="0" fillId="0" borderId="0" xfId="0" applyNumberFormat="1"/>
    <xf numFmtId="173" fontId="53" fillId="0" borderId="3" xfId="0" applyNumberFormat="1" applyFont="1" applyBorder="1" applyAlignment="1">
      <alignment horizontal="center" vertical="center"/>
    </xf>
    <xf numFmtId="173" fontId="52" fillId="0" borderId="3" xfId="0" applyNumberFormat="1" applyFont="1" applyBorder="1" applyAlignment="1">
      <alignment vertical="center"/>
    </xf>
    <xf numFmtId="0" fontId="52" fillId="0" borderId="14" xfId="0" applyFont="1" applyBorder="1" applyAlignment="1">
      <alignment vertical="center"/>
    </xf>
    <xf numFmtId="0" fontId="52" fillId="0" borderId="6" xfId="0" applyFont="1" applyBorder="1" applyAlignment="1">
      <alignment vertical="center"/>
    </xf>
    <xf numFmtId="173" fontId="54" fillId="0" borderId="3" xfId="0" applyNumberFormat="1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55" fillId="0" borderId="3" xfId="0" applyFont="1" applyBorder="1" applyAlignment="1">
      <alignment horizontal="left" vertical="center" wrapText="1"/>
    </xf>
    <xf numFmtId="0" fontId="57" fillId="0" borderId="3" xfId="0" applyFont="1" applyBorder="1" applyAlignment="1">
      <alignment horizontal="center" vertical="center"/>
    </xf>
    <xf numFmtId="0" fontId="52" fillId="0" borderId="3" xfId="0" applyFont="1" applyBorder="1" applyAlignment="1">
      <alignment horizontal="center" wrapText="1"/>
    </xf>
    <xf numFmtId="10" fontId="15" fillId="0" borderId="0" xfId="2" applyNumberFormat="1"/>
    <xf numFmtId="165" fontId="11" fillId="0" borderId="0" xfId="1"/>
    <xf numFmtId="165" fontId="0" fillId="0" borderId="0" xfId="0" applyNumberFormat="1"/>
    <xf numFmtId="0" fontId="16" fillId="15" borderId="19" xfId="0" applyFont="1" applyFill="1" applyBorder="1" applyAlignment="1">
      <alignment vertical="center"/>
    </xf>
    <xf numFmtId="0" fontId="16" fillId="15" borderId="20" xfId="0" applyFont="1" applyFill="1" applyBorder="1" applyAlignment="1">
      <alignment vertical="center"/>
    </xf>
    <xf numFmtId="0" fontId="16" fillId="15" borderId="21" xfId="0" applyFont="1" applyFill="1" applyBorder="1" applyAlignment="1">
      <alignment vertical="center"/>
    </xf>
    <xf numFmtId="0" fontId="16" fillId="14" borderId="19" xfId="0" applyFont="1" applyFill="1" applyBorder="1" applyAlignment="1">
      <alignment vertical="center"/>
    </xf>
    <xf numFmtId="0" fontId="16" fillId="14" borderId="20" xfId="0" applyFont="1" applyFill="1" applyBorder="1" applyAlignment="1">
      <alignment vertical="center"/>
    </xf>
    <xf numFmtId="0" fontId="52" fillId="0" borderId="0" xfId="0" applyFont="1" applyBorder="1" applyAlignment="1">
      <alignment vertical="center"/>
    </xf>
    <xf numFmtId="173" fontId="52" fillId="0" borderId="0" xfId="0" applyNumberFormat="1" applyFont="1" applyBorder="1" applyAlignment="1">
      <alignment vertical="center"/>
    </xf>
    <xf numFmtId="173" fontId="53" fillId="0" borderId="0" xfId="0" applyNumberFormat="1" applyFont="1" applyBorder="1" applyAlignment="1">
      <alignment horizontal="center" vertical="center"/>
    </xf>
    <xf numFmtId="0" fontId="16" fillId="3" borderId="19" xfId="0" applyFont="1" applyFill="1" applyBorder="1" applyAlignment="1">
      <alignment vertical="center"/>
    </xf>
    <xf numFmtId="170" fontId="16" fillId="3" borderId="19" xfId="0" applyNumberFormat="1" applyFont="1" applyFill="1" applyBorder="1" applyAlignment="1">
      <alignment vertical="center"/>
    </xf>
    <xf numFmtId="0" fontId="16" fillId="3" borderId="18" xfId="0" applyFont="1" applyFill="1" applyBorder="1" applyAlignment="1">
      <alignment vertical="center"/>
    </xf>
    <xf numFmtId="9" fontId="58" fillId="0" borderId="0" xfId="0" applyNumberFormat="1" applyFont="1" applyAlignment="1">
      <alignment vertical="center"/>
    </xf>
    <xf numFmtId="0" fontId="16" fillId="12" borderId="19" xfId="0" applyFont="1" applyFill="1" applyBorder="1" applyAlignment="1">
      <alignment vertical="center"/>
    </xf>
    <xf numFmtId="0" fontId="16" fillId="12" borderId="20" xfId="0" applyFont="1" applyFill="1" applyBorder="1" applyAlignment="1">
      <alignment vertical="center"/>
    </xf>
    <xf numFmtId="170" fontId="16" fillId="15" borderId="20" xfId="0" applyNumberFormat="1" applyFont="1" applyFill="1" applyBorder="1" applyAlignment="1">
      <alignment vertical="center"/>
    </xf>
    <xf numFmtId="170" fontId="16" fillId="14" borderId="20" xfId="0" applyNumberFormat="1" applyFont="1" applyFill="1" applyBorder="1" applyAlignment="1">
      <alignment vertical="center"/>
    </xf>
    <xf numFmtId="166" fontId="16" fillId="14" borderId="20" xfId="0" applyNumberFormat="1" applyFont="1" applyFill="1" applyBorder="1" applyAlignment="1">
      <alignment vertical="center"/>
    </xf>
    <xf numFmtId="0" fontId="16" fillId="16" borderId="18" xfId="0" applyFont="1" applyFill="1" applyBorder="1" applyAlignment="1">
      <alignment vertical="center"/>
    </xf>
    <xf numFmtId="0" fontId="16" fillId="16" borderId="40" xfId="0" applyFont="1" applyFill="1" applyBorder="1" applyAlignment="1">
      <alignment vertical="center"/>
    </xf>
    <xf numFmtId="170" fontId="59" fillId="0" borderId="0" xfId="0" applyNumberFormat="1" applyFont="1" applyAlignment="1">
      <alignment horizontal="center" vertical="center" wrapText="1"/>
    </xf>
    <xf numFmtId="0" fontId="60" fillId="0" borderId="0" xfId="0" applyFont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7" borderId="6" xfId="0" applyFont="1" applyFill="1" applyBorder="1" applyAlignment="1">
      <alignment horizontal="center" vertical="center"/>
    </xf>
    <xf numFmtId="0" fontId="13" fillId="0" borderId="3" xfId="0" applyFont="1" applyBorder="1" applyAlignment="1" applyProtection="1">
      <alignment horizontal="left" vertical="center"/>
      <protection locked="0"/>
    </xf>
    <xf numFmtId="0" fontId="7" fillId="5" borderId="11" xfId="0" applyFont="1" applyFill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left" vertical="center" wrapText="1"/>
    </xf>
    <xf numFmtId="0" fontId="4" fillId="3" borderId="7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left" vertical="center" wrapText="1"/>
    </xf>
    <xf numFmtId="0" fontId="2" fillId="2" borderId="1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0" borderId="8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16" fillId="13" borderId="19" xfId="0" applyFont="1" applyFill="1" applyBorder="1" applyAlignment="1">
      <alignment horizontal="center" vertical="center"/>
    </xf>
    <xf numFmtId="0" fontId="16" fillId="13" borderId="20" xfId="0" applyFont="1" applyFill="1" applyBorder="1" applyAlignment="1">
      <alignment horizontal="center" vertical="center"/>
    </xf>
    <xf numFmtId="0" fontId="16" fillId="8" borderId="19" xfId="0" applyFont="1" applyFill="1" applyBorder="1" applyAlignment="1">
      <alignment horizontal="center" vertical="center"/>
    </xf>
    <xf numFmtId="0" fontId="16" fillId="8" borderId="20" xfId="0" applyFont="1" applyFill="1" applyBorder="1" applyAlignment="1">
      <alignment horizontal="center" vertical="center"/>
    </xf>
    <xf numFmtId="0" fontId="16" fillId="8" borderId="21" xfId="0" applyFont="1" applyFill="1" applyBorder="1" applyAlignment="1">
      <alignment horizontal="center" vertical="center"/>
    </xf>
    <xf numFmtId="0" fontId="16" fillId="11" borderId="19" xfId="0" applyFont="1" applyFill="1" applyBorder="1" applyAlignment="1">
      <alignment horizontal="center" vertical="center"/>
    </xf>
    <xf numFmtId="0" fontId="16" fillId="11" borderId="20" xfId="0" applyFont="1" applyFill="1" applyBorder="1" applyAlignment="1">
      <alignment horizontal="center" vertical="center"/>
    </xf>
    <xf numFmtId="0" fontId="21" fillId="10" borderId="3" xfId="0" applyFont="1" applyFill="1" applyBorder="1" applyAlignment="1">
      <alignment horizontal="left" vertical="center" wrapText="1"/>
    </xf>
    <xf numFmtId="0" fontId="16" fillId="17" borderId="18" xfId="0" applyFont="1" applyFill="1" applyBorder="1" applyAlignment="1">
      <alignment horizontal="center" vertical="center"/>
    </xf>
    <xf numFmtId="170" fontId="15" fillId="0" borderId="55" xfId="0" applyNumberFormat="1" applyFont="1" applyBorder="1" applyAlignment="1">
      <alignment horizontal="center" vertical="center"/>
    </xf>
    <xf numFmtId="0" fontId="17" fillId="10" borderId="43" xfId="0" applyFont="1" applyFill="1" applyBorder="1" applyAlignment="1">
      <alignment horizontal="left" vertical="top"/>
    </xf>
    <xf numFmtId="0" fontId="16" fillId="16" borderId="26" xfId="0" applyFont="1" applyFill="1" applyBorder="1" applyAlignment="1">
      <alignment horizontal="center" vertical="center"/>
    </xf>
    <xf numFmtId="0" fontId="16" fillId="16" borderId="27" xfId="0" applyFont="1" applyFill="1" applyBorder="1" applyAlignment="1">
      <alignment horizontal="center" vertical="center"/>
    </xf>
    <xf numFmtId="0" fontId="16" fillId="16" borderId="28" xfId="0" applyFont="1" applyFill="1" applyBorder="1" applyAlignment="1">
      <alignment horizontal="center" vertical="center"/>
    </xf>
    <xf numFmtId="0" fontId="16" fillId="3" borderId="19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/>
    </xf>
    <xf numFmtId="0" fontId="36" fillId="2" borderId="64" xfId="0" applyFont="1" applyFill="1" applyBorder="1" applyAlignment="1">
      <alignment horizontal="center" vertical="center"/>
    </xf>
    <xf numFmtId="4" fontId="34" fillId="2" borderId="67" xfId="0" applyNumberFormat="1" applyFont="1" applyFill="1" applyBorder="1" applyAlignment="1">
      <alignment horizontal="center" vertical="center"/>
    </xf>
    <xf numFmtId="0" fontId="33" fillId="21" borderId="18" xfId="0" applyFont="1" applyFill="1" applyBorder="1" applyAlignment="1">
      <alignment horizontal="center" vertical="center"/>
    </xf>
    <xf numFmtId="0" fontId="27" fillId="25" borderId="18" xfId="0" applyFont="1" applyFill="1" applyBorder="1" applyAlignment="1">
      <alignment horizontal="center" vertical="center" wrapText="1"/>
    </xf>
    <xf numFmtId="0" fontId="27" fillId="26" borderId="28" xfId="0" applyFont="1" applyFill="1" applyBorder="1" applyAlignment="1">
      <alignment horizontal="center" vertical="center" wrapText="1"/>
    </xf>
    <xf numFmtId="0" fontId="24" fillId="19" borderId="20" xfId="0" applyFont="1" applyFill="1" applyBorder="1" applyAlignment="1">
      <alignment horizontal="center" vertical="center"/>
    </xf>
    <xf numFmtId="0" fontId="24" fillId="20" borderId="20" xfId="0" applyFont="1" applyFill="1" applyBorder="1" applyAlignment="1">
      <alignment horizontal="center" vertical="center"/>
    </xf>
    <xf numFmtId="0" fontId="24" fillId="21" borderId="20" xfId="0" applyFont="1" applyFill="1" applyBorder="1" applyAlignment="1">
      <alignment horizontal="center" vertical="center"/>
    </xf>
    <xf numFmtId="0" fontId="24" fillId="22" borderId="20" xfId="0" applyFont="1" applyFill="1" applyBorder="1" applyAlignment="1" applyProtection="1">
      <alignment horizontal="center" vertical="center"/>
      <protection locked="0"/>
    </xf>
    <xf numFmtId="0" fontId="24" fillId="22" borderId="21" xfId="0" applyFont="1" applyFill="1" applyBorder="1" applyAlignment="1" applyProtection="1">
      <alignment horizontal="center" vertical="center"/>
      <protection locked="0"/>
    </xf>
    <xf numFmtId="0" fontId="7" fillId="6" borderId="21" xfId="0" applyFont="1" applyFill="1" applyBorder="1" applyAlignment="1">
      <alignment horizontal="center" vertical="center" wrapText="1"/>
    </xf>
    <xf numFmtId="0" fontId="7" fillId="6" borderId="19" xfId="0" applyFont="1" applyFill="1" applyBorder="1" applyAlignment="1">
      <alignment horizontal="center" vertical="center" wrapText="1"/>
    </xf>
    <xf numFmtId="0" fontId="7" fillId="6" borderId="18" xfId="0" applyFont="1" applyFill="1" applyBorder="1" applyAlignment="1">
      <alignment horizontal="center" vertical="center" wrapText="1"/>
    </xf>
    <xf numFmtId="0" fontId="7" fillId="24" borderId="18" xfId="0" applyFont="1" applyFill="1" applyBorder="1" applyAlignment="1">
      <alignment horizontal="center" vertical="center" wrapText="1"/>
    </xf>
    <xf numFmtId="0" fontId="7" fillId="23" borderId="18" xfId="0" applyFont="1" applyFill="1" applyBorder="1" applyAlignment="1">
      <alignment horizontal="center" vertical="center" wrapText="1"/>
    </xf>
    <xf numFmtId="0" fontId="13" fillId="23" borderId="18" xfId="0" applyFont="1" applyFill="1" applyBorder="1" applyAlignment="1">
      <alignment horizontal="center" vertical="center" wrapText="1"/>
    </xf>
    <xf numFmtId="0" fontId="24" fillId="24" borderId="18" xfId="0" applyFont="1" applyFill="1" applyBorder="1" applyAlignment="1">
      <alignment horizontal="center" vertical="center" wrapText="1"/>
    </xf>
    <xf numFmtId="0" fontId="24" fillId="31" borderId="19" xfId="0" applyFont="1" applyFill="1" applyBorder="1" applyAlignment="1" applyProtection="1">
      <alignment horizontal="center" vertical="center"/>
      <protection locked="0"/>
    </xf>
    <xf numFmtId="0" fontId="7" fillId="32" borderId="19" xfId="0" applyFont="1" applyFill="1" applyBorder="1" applyAlignment="1">
      <alignment horizontal="center" vertical="center" wrapText="1"/>
    </xf>
    <xf numFmtId="0" fontId="28" fillId="26" borderId="19" xfId="0" applyFont="1" applyFill="1" applyBorder="1" applyAlignment="1">
      <alignment horizontal="center" vertical="center" wrapText="1"/>
    </xf>
    <xf numFmtId="0" fontId="28" fillId="26" borderId="21" xfId="0" applyFont="1" applyFill="1" applyBorder="1" applyAlignment="1">
      <alignment horizontal="center" vertical="center" wrapText="1"/>
    </xf>
    <xf numFmtId="0" fontId="24" fillId="19" borderId="69" xfId="0" applyFont="1" applyFill="1" applyBorder="1" applyAlignment="1">
      <alignment horizontal="center" vertical="center"/>
    </xf>
    <xf numFmtId="0" fontId="24" fillId="20" borderId="70" xfId="0" applyFont="1" applyFill="1" applyBorder="1" applyAlignment="1">
      <alignment horizontal="center" vertical="center"/>
    </xf>
    <xf numFmtId="0" fontId="24" fillId="21" borderId="71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7" fillId="6" borderId="20" xfId="0" applyFont="1" applyFill="1" applyBorder="1" applyAlignment="1">
      <alignment horizontal="center" vertical="center" wrapText="1"/>
    </xf>
    <xf numFmtId="0" fontId="7" fillId="23" borderId="19" xfId="0" applyFont="1" applyFill="1" applyBorder="1" applyAlignment="1">
      <alignment horizontal="center" vertical="center" wrapText="1"/>
    </xf>
    <xf numFmtId="0" fontId="7" fillId="23" borderId="20" xfId="0" applyFont="1" applyFill="1" applyBorder="1" applyAlignment="1">
      <alignment horizontal="center" vertical="center" wrapText="1"/>
    </xf>
    <xf numFmtId="0" fontId="24" fillId="24" borderId="19" xfId="0" applyFont="1" applyFill="1" applyBorder="1" applyAlignment="1">
      <alignment horizontal="center" vertical="center" wrapText="1"/>
    </xf>
    <xf numFmtId="0" fontId="7" fillId="24" borderId="20" xfId="0" applyFont="1" applyFill="1" applyBorder="1" applyAlignment="1">
      <alignment horizontal="center" vertical="center" wrapText="1"/>
    </xf>
    <xf numFmtId="0" fontId="28" fillId="27" borderId="19" xfId="0" applyFont="1" applyFill="1" applyBorder="1" applyAlignment="1">
      <alignment horizontal="center" vertical="center" wrapText="1"/>
    </xf>
    <xf numFmtId="0" fontId="28" fillId="27" borderId="26" xfId="0" applyFont="1" applyFill="1" applyBorder="1" applyAlignment="1">
      <alignment horizontal="center" vertical="center" wrapText="1"/>
    </xf>
    <xf numFmtId="0" fontId="28" fillId="27" borderId="18" xfId="0" applyFont="1" applyFill="1" applyBorder="1" applyAlignment="1">
      <alignment horizontal="center" vertical="center" wrapText="1"/>
    </xf>
    <xf numFmtId="0" fontId="24" fillId="24" borderId="6" xfId="0" applyFont="1" applyFill="1" applyBorder="1" applyAlignment="1">
      <alignment horizontal="center" vertical="center" wrapText="1"/>
    </xf>
    <xf numFmtId="0" fontId="24" fillId="24" borderId="5" xfId="0" applyFont="1" applyFill="1" applyBorder="1" applyAlignment="1">
      <alignment horizontal="center" vertical="center" wrapText="1"/>
    </xf>
    <xf numFmtId="0" fontId="24" fillId="23" borderId="6" xfId="0" applyFont="1" applyFill="1" applyBorder="1" applyAlignment="1">
      <alignment horizontal="center" vertical="center" wrapText="1"/>
    </xf>
    <xf numFmtId="0" fontId="24" fillId="23" borderId="5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8" fillId="10" borderId="62" xfId="0" applyFont="1" applyFill="1" applyBorder="1" applyAlignment="1">
      <alignment horizontal="center" vertical="center"/>
    </xf>
    <xf numFmtId="0" fontId="8" fillId="10" borderId="14" xfId="0" applyFont="1" applyFill="1" applyBorder="1" applyAlignment="1">
      <alignment horizontal="center" vertical="center"/>
    </xf>
    <xf numFmtId="0" fontId="8" fillId="10" borderId="34" xfId="0" applyFont="1" applyFill="1" applyBorder="1" applyAlignment="1">
      <alignment horizontal="center" vertical="center"/>
    </xf>
    <xf numFmtId="0" fontId="32" fillId="37" borderId="62" xfId="0" applyFont="1" applyFill="1" applyBorder="1" applyAlignment="1">
      <alignment vertical="center" wrapText="1"/>
    </xf>
    <xf numFmtId="0" fontId="32" fillId="37" borderId="14" xfId="0" applyFont="1" applyFill="1" applyBorder="1" applyAlignment="1">
      <alignment vertical="center" wrapText="1"/>
    </xf>
    <xf numFmtId="0" fontId="32" fillId="37" borderId="34" xfId="0" applyFont="1" applyFill="1" applyBorder="1" applyAlignment="1">
      <alignment vertical="center" wrapText="1"/>
    </xf>
    <xf numFmtId="0" fontId="32" fillId="37" borderId="62" xfId="0" applyFont="1" applyFill="1" applyBorder="1" applyAlignment="1">
      <alignment horizontal="left" vertical="center" wrapText="1"/>
    </xf>
    <xf numFmtId="0" fontId="32" fillId="37" borderId="14" xfId="0" applyFont="1" applyFill="1" applyBorder="1" applyAlignment="1">
      <alignment horizontal="left" vertical="center" wrapText="1"/>
    </xf>
    <xf numFmtId="0" fontId="32" fillId="37" borderId="34" xfId="0" applyFont="1" applyFill="1" applyBorder="1" applyAlignment="1">
      <alignment horizontal="left" vertical="center" wrapText="1"/>
    </xf>
    <xf numFmtId="0" fontId="32" fillId="40" borderId="77" xfId="0" applyFont="1" applyFill="1" applyBorder="1" applyAlignment="1">
      <alignment horizontal="right" vertical="center" wrapText="1"/>
    </xf>
    <xf numFmtId="0" fontId="32" fillId="40" borderId="16" xfId="0" applyFont="1" applyFill="1" applyBorder="1" applyAlignment="1">
      <alignment horizontal="right" vertical="center" wrapText="1"/>
    </xf>
    <xf numFmtId="0" fontId="32" fillId="40" borderId="38" xfId="0" applyFont="1" applyFill="1" applyBorder="1" applyAlignment="1">
      <alignment horizontal="right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32" fillId="10" borderId="43" xfId="0" applyFont="1" applyFill="1" applyBorder="1" applyAlignment="1">
      <alignment horizontal="left" vertical="center" wrapText="1"/>
    </xf>
    <xf numFmtId="0" fontId="32" fillId="10" borderId="45" xfId="0" applyFont="1" applyFill="1" applyBorder="1" applyAlignment="1">
      <alignment horizontal="left" vertical="center" wrapText="1"/>
    </xf>
    <xf numFmtId="0" fontId="32" fillId="10" borderId="43" xfId="0" applyFont="1" applyFill="1" applyBorder="1" applyAlignment="1">
      <alignment horizontal="center" vertical="center" wrapText="1"/>
    </xf>
    <xf numFmtId="0" fontId="32" fillId="10" borderId="59" xfId="0" applyFont="1" applyFill="1" applyBorder="1" applyAlignment="1">
      <alignment horizontal="left" vertical="center" wrapText="1"/>
    </xf>
    <xf numFmtId="0" fontId="24" fillId="23" borderId="3" xfId="0" applyFont="1" applyFill="1" applyBorder="1" applyAlignment="1">
      <alignment horizontal="center" vertical="center" wrapText="1"/>
    </xf>
    <xf numFmtId="0" fontId="24" fillId="24" borderId="3" xfId="0" applyFont="1" applyFill="1" applyBorder="1" applyAlignment="1">
      <alignment horizontal="center" vertical="center" wrapText="1"/>
    </xf>
    <xf numFmtId="0" fontId="24" fillId="8" borderId="18" xfId="0" applyFont="1" applyFill="1" applyBorder="1" applyAlignment="1">
      <alignment horizontal="center" vertical="center"/>
    </xf>
    <xf numFmtId="0" fontId="32" fillId="44" borderId="59" xfId="0" applyFont="1" applyFill="1" applyBorder="1" applyAlignment="1">
      <alignment horizontal="center" vertical="center" wrapText="1"/>
    </xf>
    <xf numFmtId="0" fontId="32" fillId="17" borderId="52" xfId="0" applyFont="1" applyFill="1" applyBorder="1" applyAlignment="1">
      <alignment horizontal="left" vertical="center" wrapText="1"/>
    </xf>
    <xf numFmtId="0" fontId="8" fillId="10" borderId="62" xfId="0" applyFont="1" applyFill="1" applyBorder="1" applyAlignment="1">
      <alignment vertical="center"/>
    </xf>
    <xf numFmtId="0" fontId="8" fillId="10" borderId="14" xfId="0" applyFont="1" applyFill="1" applyBorder="1" applyAlignment="1">
      <alignment vertical="center"/>
    </xf>
    <xf numFmtId="0" fontId="8" fillId="10" borderId="34" xfId="0" applyFont="1" applyFill="1" applyBorder="1" applyAlignment="1">
      <alignment vertical="center"/>
    </xf>
    <xf numFmtId="164" fontId="1" fillId="35" borderId="52" xfId="0" applyNumberFormat="1" applyFont="1" applyFill="1" applyBorder="1" applyAlignment="1">
      <alignment horizontal="center" vertical="center"/>
    </xf>
    <xf numFmtId="164" fontId="1" fillId="35" borderId="77" xfId="0" applyNumberFormat="1" applyFont="1" applyFill="1" applyBorder="1" applyAlignment="1">
      <alignment horizontal="center" vertical="center"/>
    </xf>
    <xf numFmtId="0" fontId="8" fillId="10" borderId="35" xfId="0" applyFont="1" applyFill="1" applyBorder="1" applyAlignment="1">
      <alignment vertical="center"/>
    </xf>
    <xf numFmtId="0" fontId="8" fillId="10" borderId="1" xfId="0" applyFont="1" applyFill="1" applyBorder="1" applyAlignment="1">
      <alignment vertical="center"/>
    </xf>
    <xf numFmtId="0" fontId="8" fillId="10" borderId="25" xfId="0" applyFont="1" applyFill="1" applyBorder="1" applyAlignment="1">
      <alignment vertical="center"/>
    </xf>
    <xf numFmtId="177" fontId="1" fillId="35" borderId="43" xfId="1" applyNumberFormat="1" applyFont="1" applyFill="1" applyBorder="1" applyAlignment="1">
      <alignment horizontal="center" vertical="center"/>
    </xf>
    <xf numFmtId="164" fontId="1" fillId="35" borderId="43" xfId="0" applyNumberFormat="1" applyFont="1" applyFill="1" applyBorder="1" applyAlignment="1">
      <alignment horizontal="center" vertical="center"/>
    </xf>
    <xf numFmtId="164" fontId="4" fillId="35" borderId="59" xfId="0" applyNumberFormat="1" applyFont="1" applyFill="1" applyBorder="1" applyAlignment="1">
      <alignment horizontal="center" vertical="center"/>
    </xf>
    <xf numFmtId="164" fontId="4" fillId="35" borderId="61" xfId="0" applyNumberFormat="1" applyFont="1" applyFill="1" applyBorder="1" applyAlignment="1">
      <alignment horizontal="center" vertical="center"/>
    </xf>
    <xf numFmtId="0" fontId="41" fillId="0" borderId="26" xfId="0" applyFont="1" applyBorder="1" applyAlignment="1">
      <alignment horizontal="center" vertical="center"/>
    </xf>
    <xf numFmtId="0" fontId="41" fillId="0" borderId="27" xfId="0" applyFont="1" applyBorder="1" applyAlignment="1">
      <alignment horizontal="center" vertical="center"/>
    </xf>
    <xf numFmtId="0" fontId="41" fillId="0" borderId="28" xfId="0" applyFont="1" applyBorder="1" applyAlignment="1">
      <alignment horizontal="center" vertical="center"/>
    </xf>
    <xf numFmtId="0" fontId="41" fillId="10" borderId="32" xfId="0" applyFont="1" applyFill="1" applyBorder="1" applyAlignment="1">
      <alignment horizontal="center" vertical="center"/>
    </xf>
    <xf numFmtId="0" fontId="41" fillId="10" borderId="0" xfId="0" applyFont="1" applyFill="1" applyBorder="1" applyAlignment="1">
      <alignment horizontal="center" vertical="center"/>
    </xf>
    <xf numFmtId="0" fontId="41" fillId="10" borderId="33" xfId="0" applyFont="1" applyFill="1" applyBorder="1" applyAlignment="1">
      <alignment horizontal="center" vertical="center"/>
    </xf>
    <xf numFmtId="0" fontId="24" fillId="6" borderId="11" xfId="0" applyFont="1" applyFill="1" applyBorder="1" applyAlignment="1">
      <alignment horizontal="center" vertical="center" wrapText="1"/>
    </xf>
    <xf numFmtId="0" fontId="24" fillId="8" borderId="88" xfId="0" applyFont="1" applyFill="1" applyBorder="1" applyAlignment="1">
      <alignment horizontal="center" vertical="center"/>
    </xf>
    <xf numFmtId="0" fontId="24" fillId="8" borderId="91" xfId="0" applyFont="1" applyFill="1" applyBorder="1" applyAlignment="1">
      <alignment horizontal="center" vertical="center"/>
    </xf>
    <xf numFmtId="0" fontId="24" fillId="8" borderId="119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horizontal="center" vertical="center"/>
    </xf>
    <xf numFmtId="0" fontId="32" fillId="37" borderId="117" xfId="0" applyFont="1" applyFill="1" applyBorder="1" applyAlignment="1">
      <alignment horizontal="left" vertical="center" wrapText="1"/>
    </xf>
    <xf numFmtId="0" fontId="32" fillId="37" borderId="106" xfId="0" applyFont="1" applyFill="1" applyBorder="1" applyAlignment="1">
      <alignment horizontal="left" vertical="center" wrapText="1"/>
    </xf>
    <xf numFmtId="0" fontId="32" fillId="37" borderId="118" xfId="0" applyFont="1" applyFill="1" applyBorder="1" applyAlignment="1">
      <alignment horizontal="left" vertical="center" wrapText="1"/>
    </xf>
    <xf numFmtId="0" fontId="8" fillId="10" borderId="36" xfId="0" applyFont="1" applyFill="1" applyBorder="1" applyAlignment="1">
      <alignment horizontal="center" vertical="center"/>
    </xf>
    <xf numFmtId="0" fontId="41" fillId="0" borderId="39" xfId="0" applyFont="1" applyBorder="1" applyAlignment="1">
      <alignment horizontal="center" vertical="center"/>
    </xf>
    <xf numFmtId="0" fontId="41" fillId="10" borderId="37" xfId="0" applyFont="1" applyFill="1" applyBorder="1" applyAlignment="1">
      <alignment horizontal="center" vertical="center"/>
    </xf>
    <xf numFmtId="0" fontId="32" fillId="37" borderId="91" xfId="0" applyFont="1" applyFill="1" applyBorder="1" applyAlignment="1">
      <alignment horizontal="left" vertical="center" wrapText="1"/>
    </xf>
    <xf numFmtId="0" fontId="32" fillId="37" borderId="92" xfId="0" applyFont="1" applyFill="1" applyBorder="1" applyAlignment="1">
      <alignment horizontal="left" vertical="center" wrapText="1"/>
    </xf>
    <xf numFmtId="0" fontId="32" fillId="37" borderId="86" xfId="0" applyFont="1" applyFill="1" applyBorder="1" applyAlignment="1">
      <alignment horizontal="left" vertical="center" wrapText="1"/>
    </xf>
  </cellXfs>
  <cellStyles count="5">
    <cellStyle name="Excel Built-in TableStyleLight1" xfId="4" xr:uid="{00000000-0005-0000-0000-000000000000}"/>
    <cellStyle name="Hiperlink" xfId="3" builtinId="8"/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4B183"/>
      <rgbColor rgb="FFA9D18E"/>
      <rgbColor rgb="FFFACFD6"/>
      <rgbColor rgb="FF5EB91E"/>
      <rgbColor rgb="FFFCE4D6"/>
      <rgbColor rgb="FF58AA38"/>
      <rgbColor rgb="FFB4C6E7"/>
      <rgbColor rgb="FF8FAADC"/>
      <rgbColor rgb="FFC0C0C0"/>
      <rgbColor rgb="FF808080"/>
      <rgbColor rgb="FF8EA9DB"/>
      <rgbColor rgb="FFA1467E"/>
      <rgbColor rgb="FFFFFFCC"/>
      <rgbColor rgb="FFDEEBF7"/>
      <rgbColor rgb="FFD9D9D9"/>
      <rgbColor rgb="FFFA7070"/>
      <rgbColor rgb="FF105095"/>
      <rgbColor rgb="FFCCCCFF"/>
      <rgbColor rgb="FFFFF2CC"/>
      <rgbColor rgb="FFC1C1C1"/>
      <rgbColor rgb="FFFFE699"/>
      <rgbColor rgb="FFA9D08E"/>
      <rgbColor rgb="FFCCCCCC"/>
      <rgbColor rgb="FFDBDBDB"/>
      <rgbColor rgb="FFA6A6A6"/>
      <rgbColor rgb="FFDDDDDD"/>
      <rgbColor rgb="FF00CCFF"/>
      <rgbColor rgb="FFD9E1F2"/>
      <rgbColor rgb="FFC6E0B4"/>
      <rgbColor rgb="FFFFFF99"/>
      <rgbColor rgb="FF9BC2E6"/>
      <rgbColor rgb="FFFF9999"/>
      <rgbColor rgb="FFCC95F9"/>
      <rgbColor rgb="FFFFCCCC"/>
      <rgbColor rgb="FF729FCF"/>
      <rgbColor rgb="FF5B9BD5"/>
      <rgbColor rgb="FFBBE33D"/>
      <rgbColor rgb="FFFFCC00"/>
      <rgbColor rgb="FFFD7258"/>
      <rgbColor rgb="FFF64C0C"/>
      <rgbColor rgb="FF5983B0"/>
      <rgbColor rgb="FF8497B0"/>
      <rgbColor rgb="FFB4C7DC"/>
      <rgbColor rgb="FF369457"/>
      <rgbColor rgb="FFD6DCE4"/>
      <rgbColor rgb="FF3D4C2F"/>
      <rgbColor rgb="FF824802"/>
      <rgbColor rgb="FFBF819E"/>
      <rgbColor rgb="FFADB9CA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301625</xdr:colOff>
      <xdr:row>0</xdr:row>
      <xdr:rowOff>142876</xdr:rowOff>
    </xdr:from>
    <xdr:to>
      <xdr:col>1</xdr:col>
      <xdr:colOff>904875</xdr:colOff>
      <xdr:row>3</xdr:row>
      <xdr:rowOff>78378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2A60265-F51D-4AF7-8AEE-9464B9497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1625" y="142876"/>
          <a:ext cx="1285875" cy="5070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376814</xdr:colOff>
      <xdr:row>1</xdr:row>
      <xdr:rowOff>94203</xdr:rowOff>
    </xdr:from>
    <xdr:to>
      <xdr:col>11</xdr:col>
      <xdr:colOff>762524</xdr:colOff>
      <xdr:row>3</xdr:row>
      <xdr:rowOff>98787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F2A1E12-E667-4990-8B41-ED18E2704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04396" y="387280"/>
          <a:ext cx="1285875" cy="5070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177584</xdr:colOff>
      <xdr:row>0</xdr:row>
      <xdr:rowOff>64577</xdr:rowOff>
    </xdr:from>
    <xdr:to>
      <xdr:col>0</xdr:col>
      <xdr:colOff>1463459</xdr:colOff>
      <xdr:row>2</xdr:row>
      <xdr:rowOff>200265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B6CB9BB-76B4-446C-BF56-04139259C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584" y="64577"/>
          <a:ext cx="1285875" cy="50700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317500</xdr:colOff>
      <xdr:row>0</xdr:row>
      <xdr:rowOff>127000</xdr:rowOff>
    </xdr:from>
    <xdr:to>
      <xdr:col>1</xdr:col>
      <xdr:colOff>222250</xdr:colOff>
      <xdr:row>3</xdr:row>
      <xdr:rowOff>110127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ED1AD84-A3C9-4B7D-9947-C2A9D486A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00"/>
          <a:ext cx="1397000" cy="50700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0</xdr:row>
      <xdr:rowOff>111125</xdr:rowOff>
    </xdr:from>
    <xdr:to>
      <xdr:col>0</xdr:col>
      <xdr:colOff>1571625</xdr:colOff>
      <xdr:row>3</xdr:row>
      <xdr:rowOff>78377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53170F-F6A1-462D-A768-A0CD64A2D9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111125"/>
          <a:ext cx="1285875" cy="50700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377032</xdr:colOff>
      <xdr:row>1</xdr:row>
      <xdr:rowOff>99218</xdr:rowOff>
    </xdr:from>
    <xdr:to>
      <xdr:col>0</xdr:col>
      <xdr:colOff>2415331</xdr:colOff>
      <xdr:row>5</xdr:row>
      <xdr:rowOff>128984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82B11EA-300D-4C91-89F6-3B0722DE17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7032" y="297656"/>
          <a:ext cx="2038299" cy="8036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396875</xdr:colOff>
      <xdr:row>3</xdr:row>
      <xdr:rowOff>15875</xdr:rowOff>
    </xdr:from>
    <xdr:to>
      <xdr:col>0</xdr:col>
      <xdr:colOff>2410010</xdr:colOff>
      <xdr:row>7</xdr:row>
      <xdr:rowOff>95250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0C2F08-20CB-4E9E-89C5-32245F8237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6875" y="603250"/>
          <a:ext cx="2013135" cy="793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icita&#231;&#245;es\AppData\Roaming\Microsoft\AddIns\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C6B6E9-D689-4C39-9221-1C1D59F26F41}">
  <dimension ref="A1:D11"/>
  <sheetViews>
    <sheetView workbookViewId="0">
      <selection activeCell="D11" sqref="D11"/>
    </sheetView>
  </sheetViews>
  <sheetFormatPr defaultRowHeight="14.25" x14ac:dyDescent="0.2"/>
  <cols>
    <col min="3" max="4" width="11.875" bestFit="1" customWidth="1"/>
  </cols>
  <sheetData>
    <row r="1" spans="1:4" x14ac:dyDescent="0.2">
      <c r="A1" t="s">
        <v>530</v>
      </c>
      <c r="B1" s="599">
        <v>0.04</v>
      </c>
    </row>
    <row r="2" spans="1:4" x14ac:dyDescent="0.2">
      <c r="A2" t="s">
        <v>531</v>
      </c>
      <c r="B2" s="599">
        <v>0.03</v>
      </c>
    </row>
    <row r="5" spans="1:4" x14ac:dyDescent="0.2">
      <c r="C5" s="600">
        <f>'Modelo de Proposta'!G8</f>
        <v>962432.64</v>
      </c>
      <c r="D5" s="600">
        <f>'Modelo de Proposta'!G9</f>
        <v>370114.08</v>
      </c>
    </row>
    <row r="6" spans="1:4" x14ac:dyDescent="0.2">
      <c r="C6" s="600">
        <v>1107374.68</v>
      </c>
      <c r="D6" s="600">
        <v>429663.79</v>
      </c>
    </row>
    <row r="7" spans="1:4" x14ac:dyDescent="0.2">
      <c r="C7" t="s">
        <v>532</v>
      </c>
      <c r="D7" t="s">
        <v>533</v>
      </c>
    </row>
    <row r="8" spans="1:4" x14ac:dyDescent="0.2">
      <c r="C8" s="599">
        <f>C5/C6-1</f>
        <v>-0.13089999999999999</v>
      </c>
      <c r="D8" s="599"/>
    </row>
    <row r="11" spans="1:4" x14ac:dyDescent="0.2">
      <c r="D11" s="601">
        <f>SUM(C5:D5)</f>
        <v>1332546.72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D55-4882-4A9F-A865-08BDF39E9760}">
  <dimension ref="A1:H32"/>
  <sheetViews>
    <sheetView showGridLines="0" tabSelected="1" view="pageBreakPreview" zoomScale="60" zoomScaleNormal="88" workbookViewId="0">
      <selection activeCell="A16" sqref="A16"/>
    </sheetView>
  </sheetViews>
  <sheetFormatPr defaultRowHeight="14.25" x14ac:dyDescent="0.2"/>
  <cols>
    <col min="2" max="2" width="18" customWidth="1"/>
    <col min="3" max="3" width="80" customWidth="1"/>
    <col min="4" max="4" width="16.125" customWidth="1"/>
    <col min="5" max="5" width="12.375" customWidth="1"/>
    <col min="6" max="6" width="14.25" bestFit="1" customWidth="1"/>
    <col min="7" max="7" width="18" bestFit="1" customWidth="1"/>
    <col min="8" max="8" width="18.875" customWidth="1"/>
    <col min="9" max="9" width="11.625" bestFit="1" customWidth="1"/>
  </cols>
  <sheetData>
    <row r="1" spans="1:8" ht="15" x14ac:dyDescent="0.2">
      <c r="A1" s="627" t="s">
        <v>529</v>
      </c>
      <c r="B1" s="627"/>
      <c r="C1" s="627"/>
      <c r="D1" s="627"/>
      <c r="E1" s="627"/>
      <c r="F1" s="627"/>
      <c r="G1" s="627"/>
      <c r="H1" s="627"/>
    </row>
    <row r="2" spans="1:8" ht="15" x14ac:dyDescent="0.2">
      <c r="A2" s="627" t="s">
        <v>528</v>
      </c>
      <c r="B2" s="627"/>
      <c r="C2" s="627"/>
      <c r="D2" s="627"/>
      <c r="E2" s="627"/>
      <c r="F2" s="627"/>
      <c r="G2" s="627"/>
      <c r="H2" s="627"/>
    </row>
    <row r="3" spans="1:8" ht="15" x14ac:dyDescent="0.2">
      <c r="A3" s="627" t="s">
        <v>527</v>
      </c>
      <c r="B3" s="627"/>
      <c r="C3" s="627"/>
      <c r="D3" s="627"/>
      <c r="E3" s="627"/>
      <c r="F3" s="627"/>
      <c r="G3" s="627"/>
      <c r="H3" s="627"/>
    </row>
    <row r="4" spans="1:8" ht="15" x14ac:dyDescent="0.2">
      <c r="A4" s="627" t="s">
        <v>526</v>
      </c>
      <c r="B4" s="627"/>
      <c r="C4" s="627"/>
      <c r="D4" s="627"/>
      <c r="E4" s="627"/>
      <c r="F4" s="627"/>
      <c r="G4" s="627"/>
      <c r="H4" s="627"/>
    </row>
    <row r="5" spans="1:8" ht="44.85" customHeight="1" x14ac:dyDescent="0.2">
      <c r="A5" s="624" t="s">
        <v>534</v>
      </c>
      <c r="B5" s="625"/>
      <c r="C5" s="625"/>
      <c r="D5" s="625"/>
      <c r="E5" s="625"/>
      <c r="F5" s="625"/>
      <c r="G5" s="626"/>
    </row>
    <row r="7" spans="1:8" ht="30" x14ac:dyDescent="0.25">
      <c r="A7" s="598" t="s">
        <v>525</v>
      </c>
      <c r="B7" s="598" t="s">
        <v>524</v>
      </c>
      <c r="C7" s="598" t="s">
        <v>523</v>
      </c>
      <c r="D7" s="598" t="s">
        <v>522</v>
      </c>
      <c r="E7" s="598" t="s">
        <v>521</v>
      </c>
      <c r="F7" s="598" t="s">
        <v>520</v>
      </c>
      <c r="G7" s="598" t="s">
        <v>519</v>
      </c>
    </row>
    <row r="8" spans="1:8" ht="73.5" customHeight="1" x14ac:dyDescent="0.2">
      <c r="A8" s="595">
        <v>1</v>
      </c>
      <c r="B8" s="597">
        <v>24023</v>
      </c>
      <c r="C8" s="596" t="s">
        <v>518</v>
      </c>
      <c r="D8" s="595" t="s">
        <v>517</v>
      </c>
      <c r="E8" s="595" t="s">
        <v>514</v>
      </c>
      <c r="F8" s="594">
        <f>'Resumo Proposta'!AA23</f>
        <v>80202.720000000001</v>
      </c>
      <c r="G8" s="594">
        <f>F8*12</f>
        <v>962432.64</v>
      </c>
    </row>
    <row r="9" spans="1:8" ht="73.5" customHeight="1" x14ac:dyDescent="0.2">
      <c r="A9" s="595">
        <v>2</v>
      </c>
      <c r="B9" s="597">
        <v>25194</v>
      </c>
      <c r="C9" s="596" t="s">
        <v>516</v>
      </c>
      <c r="D9" s="595" t="s">
        <v>515</v>
      </c>
      <c r="E9" s="595" t="s">
        <v>514</v>
      </c>
      <c r="F9" s="594">
        <f>'Resumo Proposta'!AB23</f>
        <v>30842.84</v>
      </c>
      <c r="G9" s="594">
        <f>F9*12</f>
        <v>370114.08</v>
      </c>
    </row>
    <row r="10" spans="1:8" ht="17.25" customHeight="1" x14ac:dyDescent="0.2">
      <c r="A10" s="593" t="s">
        <v>513</v>
      </c>
      <c r="B10" s="592"/>
      <c r="C10" s="592"/>
      <c r="D10" s="592"/>
      <c r="E10" s="592"/>
      <c r="F10" s="591">
        <f>SUM(F8:F9)</f>
        <v>111045.56</v>
      </c>
      <c r="G10" s="590">
        <f>SUM(G8:G9)</f>
        <v>1332546.72</v>
      </c>
      <c r="H10" s="589"/>
    </row>
    <row r="11" spans="1:8" ht="17.25" customHeight="1" x14ac:dyDescent="0.2">
      <c r="A11" s="607" t="s">
        <v>542</v>
      </c>
      <c r="B11" s="607"/>
      <c r="C11" s="607" t="str">
        <f>[1]!VExtensoFree(F10)</f>
        <v>cento e onze mil e quarenta e cinco reais e cinquenta e seis centavos</v>
      </c>
      <c r="D11" s="607"/>
      <c r="E11" s="607"/>
      <c r="F11" s="608"/>
      <c r="G11" s="609"/>
      <c r="H11" s="589"/>
    </row>
    <row r="12" spans="1:8" ht="17.25" customHeight="1" x14ac:dyDescent="0.2">
      <c r="A12" s="607" t="s">
        <v>543</v>
      </c>
      <c r="B12" s="607"/>
      <c r="C12" s="607" t="str">
        <f>[1]!VExtensoFree(G10)</f>
        <v>um milhão, trezentos e trinta e dois mil, quinhentos e quarenta e seis reais e setenta e dois centavos</v>
      </c>
      <c r="D12" s="607"/>
      <c r="E12" s="607"/>
      <c r="F12" s="608"/>
      <c r="G12" s="609"/>
      <c r="H12" s="589"/>
    </row>
    <row r="13" spans="1:8" ht="15" x14ac:dyDescent="0.2">
      <c r="A13" s="588"/>
      <c r="B13" s="588"/>
      <c r="C13" s="588"/>
      <c r="D13" s="588"/>
      <c r="E13" s="588"/>
      <c r="F13" s="588"/>
      <c r="G13" s="587"/>
      <c r="H13" s="586"/>
    </row>
    <row r="14" spans="1:8" x14ac:dyDescent="0.2">
      <c r="A14" t="s">
        <v>544</v>
      </c>
    </row>
    <row r="15" spans="1:8" x14ac:dyDescent="0.2">
      <c r="A15" t="s">
        <v>545</v>
      </c>
    </row>
    <row r="16" spans="1:8" x14ac:dyDescent="0.2">
      <c r="A16" t="s">
        <v>512</v>
      </c>
    </row>
    <row r="17" spans="1:8" x14ac:dyDescent="0.2">
      <c r="A17" t="s">
        <v>511</v>
      </c>
    </row>
    <row r="18" spans="1:8" x14ac:dyDescent="0.2">
      <c r="A18" t="s">
        <v>510</v>
      </c>
    </row>
    <row r="19" spans="1:8" x14ac:dyDescent="0.2">
      <c r="A19" t="s">
        <v>535</v>
      </c>
    </row>
    <row r="20" spans="1:8" x14ac:dyDescent="0.2">
      <c r="A20" t="s">
        <v>509</v>
      </c>
    </row>
    <row r="21" spans="1:8" x14ac:dyDescent="0.2">
      <c r="A21" t="s">
        <v>536</v>
      </c>
    </row>
    <row r="22" spans="1:8" x14ac:dyDescent="0.2">
      <c r="A22" t="s">
        <v>537</v>
      </c>
    </row>
    <row r="23" spans="1:8" x14ac:dyDescent="0.2">
      <c r="A23" t="s">
        <v>538</v>
      </c>
    </row>
    <row r="24" spans="1:8" x14ac:dyDescent="0.2">
      <c r="A24" t="s">
        <v>539</v>
      </c>
    </row>
    <row r="25" spans="1:8" x14ac:dyDescent="0.2">
      <c r="A25" t="s">
        <v>540</v>
      </c>
    </row>
    <row r="27" spans="1:8" x14ac:dyDescent="0.2">
      <c r="A27" t="s">
        <v>541</v>
      </c>
    </row>
    <row r="32" spans="1:8" x14ac:dyDescent="0.2">
      <c r="B32" s="623" t="s">
        <v>508</v>
      </c>
      <c r="C32" s="623"/>
      <c r="D32" s="623"/>
      <c r="E32" s="623"/>
      <c r="F32" s="623"/>
      <c r="G32" s="623"/>
      <c r="H32" s="623"/>
    </row>
  </sheetData>
  <mergeCells count="6">
    <mergeCell ref="B32:H32"/>
    <mergeCell ref="A5:G5"/>
    <mergeCell ref="A1:H1"/>
    <mergeCell ref="A2:H2"/>
    <mergeCell ref="A3:H3"/>
    <mergeCell ref="A4:H4"/>
  </mergeCells>
  <pageMargins left="0.78749999999999998" right="0.78749999999999998" top="1.05277777777778" bottom="1.05277777777778" header="0.78749999999999998" footer="0.78749999999999998"/>
  <pageSetup paperSize="9" scale="44" firstPageNumber="0" orientation="portrait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43C0B"/>
    <pageSetUpPr fitToPage="1"/>
  </sheetPr>
  <dimension ref="A1:ALZ1048504"/>
  <sheetViews>
    <sheetView tabSelected="1" view="pageBreakPreview" zoomScale="91" zoomScaleNormal="100" zoomScaleSheetLayoutView="91" workbookViewId="0">
      <selection activeCell="A16" sqref="A16"/>
    </sheetView>
  </sheetViews>
  <sheetFormatPr defaultColWidth="10.5" defaultRowHeight="14.25" x14ac:dyDescent="0.2"/>
  <cols>
    <col min="1" max="1" width="4.375" style="6" customWidth="1"/>
    <col min="2" max="2" width="41.875" style="6" customWidth="1"/>
    <col min="3" max="3" width="13" style="6" customWidth="1"/>
    <col min="4" max="4" width="13.125" style="6" customWidth="1"/>
    <col min="5" max="13" width="11.875" style="7" customWidth="1"/>
    <col min="14" max="14" width="27.125" style="7" customWidth="1"/>
    <col min="15" max="15" width="10.75" style="7" customWidth="1"/>
    <col min="16" max="16" width="8.875" style="6" customWidth="1"/>
    <col min="17" max="17" width="10.375" style="6" customWidth="1"/>
    <col min="18" max="18" width="6.625" style="6" customWidth="1"/>
    <col min="19" max="19" width="6.25" style="6" customWidth="1"/>
    <col min="20" max="21" width="11.125" style="6" customWidth="1"/>
    <col min="22" max="22" width="12.5" style="6" customWidth="1"/>
    <col min="23" max="23" width="3.75" style="6" customWidth="1"/>
    <col min="24" max="24" width="8.125" style="6" customWidth="1"/>
    <col min="25" max="25" width="8" style="6" customWidth="1"/>
    <col min="26" max="1014" width="10.5" style="6"/>
  </cols>
  <sheetData>
    <row r="1" spans="1:1014" ht="23.25" x14ac:dyDescent="0.2">
      <c r="A1" s="4"/>
      <c r="B1" s="649" t="s">
        <v>0</v>
      </c>
      <c r="C1" s="649"/>
      <c r="D1" s="649"/>
      <c r="E1" s="649"/>
      <c r="F1" s="649"/>
      <c r="G1" s="649"/>
      <c r="H1" s="649"/>
      <c r="I1" s="649"/>
      <c r="J1" s="649"/>
      <c r="K1" s="649"/>
      <c r="L1" s="649"/>
      <c r="M1" s="649"/>
      <c r="N1"/>
      <c r="O1"/>
    </row>
    <row r="2" spans="1:1014" x14ac:dyDescent="0.2">
      <c r="A2"/>
      <c r="B2" s="8"/>
      <c r="C2" s="8"/>
      <c r="D2" s="8"/>
      <c r="E2" s="8"/>
      <c r="F2"/>
      <c r="G2"/>
      <c r="H2"/>
      <c r="I2"/>
      <c r="J2"/>
      <c r="K2"/>
      <c r="L2"/>
      <c r="M2"/>
      <c r="N2"/>
      <c r="O2"/>
    </row>
    <row r="3" spans="1:1014" ht="26.1" customHeight="1" x14ac:dyDescent="0.2">
      <c r="A3"/>
      <c r="B3" s="9" t="s">
        <v>1</v>
      </c>
      <c r="C3" s="650" t="s">
        <v>2</v>
      </c>
      <c r="D3" s="650"/>
      <c r="E3" s="5">
        <v>22</v>
      </c>
      <c r="F3"/>
      <c r="G3"/>
      <c r="H3"/>
      <c r="I3"/>
      <c r="J3"/>
      <c r="K3"/>
      <c r="L3"/>
      <c r="M3"/>
      <c r="N3"/>
      <c r="O3"/>
    </row>
    <row r="4" spans="1:1014" x14ac:dyDescent="0.2">
      <c r="A4"/>
      <c r="B4"/>
      <c r="C4" s="651" t="s">
        <v>3</v>
      </c>
      <c r="D4" s="651"/>
      <c r="E4" s="10">
        <v>30</v>
      </c>
      <c r="F4"/>
      <c r="G4"/>
      <c r="H4"/>
      <c r="I4"/>
      <c r="J4"/>
      <c r="K4"/>
      <c r="L4"/>
      <c r="M4"/>
      <c r="N4"/>
      <c r="O4"/>
    </row>
    <row r="5" spans="1:1014" x14ac:dyDescent="0.2">
      <c r="A5"/>
      <c r="B5"/>
      <c r="C5"/>
      <c r="D5"/>
      <c r="E5"/>
      <c r="F5"/>
      <c r="G5"/>
      <c r="H5"/>
      <c r="I5"/>
      <c r="J5"/>
      <c r="K5"/>
      <c r="L5"/>
      <c r="M5"/>
      <c r="N5"/>
      <c r="O5"/>
    </row>
    <row r="6" spans="1:1014" ht="17.100000000000001" customHeight="1" thickBot="1" x14ac:dyDescent="0.25">
      <c r="A6" s="4"/>
      <c r="B6" s="636" t="s">
        <v>4</v>
      </c>
      <c r="C6" s="636"/>
      <c r="D6" s="636"/>
      <c r="E6" s="636"/>
      <c r="F6" s="636"/>
      <c r="G6" s="636"/>
      <c r="H6" s="636"/>
      <c r="I6" s="636"/>
      <c r="J6" s="636"/>
      <c r="K6" s="636"/>
      <c r="L6" s="636"/>
      <c r="M6" s="636"/>
      <c r="N6"/>
      <c r="O6"/>
    </row>
    <row r="7" spans="1:1014" x14ac:dyDescent="0.2">
      <c r="A7"/>
      <c r="B7" s="11" t="s">
        <v>5</v>
      </c>
      <c r="C7" s="652" t="s">
        <v>6</v>
      </c>
      <c r="D7" s="652"/>
      <c r="E7" s="12" t="s">
        <v>7</v>
      </c>
      <c r="F7" s="3" t="s">
        <v>8</v>
      </c>
      <c r="G7"/>
      <c r="H7"/>
      <c r="I7"/>
      <c r="J7"/>
      <c r="K7" s="6"/>
      <c r="L7" s="6"/>
      <c r="M7" s="6"/>
      <c r="N7" s="6"/>
      <c r="O7" s="6"/>
      <c r="ALV7"/>
      <c r="ALW7"/>
      <c r="ALX7"/>
      <c r="ALY7"/>
      <c r="ALZ7"/>
    </row>
    <row r="8" spans="1:1014" ht="13.9" customHeight="1" x14ac:dyDescent="0.2">
      <c r="A8"/>
      <c r="B8"/>
      <c r="C8" s="647" t="s">
        <v>10</v>
      </c>
      <c r="D8" s="647"/>
      <c r="E8" s="13">
        <v>44562</v>
      </c>
      <c r="F8" s="14" t="s">
        <v>9</v>
      </c>
      <c r="G8"/>
      <c r="H8"/>
      <c r="I8"/>
      <c r="J8"/>
      <c r="K8" s="6"/>
      <c r="L8" s="6"/>
      <c r="M8" s="6"/>
      <c r="N8" s="6"/>
      <c r="O8" s="6"/>
      <c r="ALV8"/>
      <c r="ALW8"/>
      <c r="ALX8"/>
      <c r="ALY8"/>
      <c r="ALZ8"/>
    </row>
    <row r="9" spans="1:1014" x14ac:dyDescent="0.2">
      <c r="A9"/>
      <c r="B9"/>
      <c r="C9" s="648" t="s">
        <v>11</v>
      </c>
      <c r="D9" s="648"/>
      <c r="E9" s="648"/>
      <c r="F9" s="648"/>
      <c r="G9"/>
      <c r="H9"/>
      <c r="I9"/>
      <c r="J9"/>
      <c r="K9" s="6"/>
      <c r="L9" s="6"/>
      <c r="M9" s="6"/>
      <c r="N9" s="6"/>
      <c r="O9" s="6"/>
      <c r="ALV9"/>
      <c r="ALW9"/>
      <c r="ALX9"/>
      <c r="ALY9"/>
      <c r="ALZ9"/>
    </row>
    <row r="10" spans="1:1014" x14ac:dyDescent="0.2">
      <c r="A10"/>
      <c r="B10" s="28" t="s">
        <v>12</v>
      </c>
      <c r="C10" s="5">
        <v>44</v>
      </c>
      <c r="D10" s="5">
        <v>40</v>
      </c>
      <c r="E10" s="5">
        <v>30</v>
      </c>
      <c r="F10" s="5">
        <v>20</v>
      </c>
      <c r="G10"/>
      <c r="H10"/>
      <c r="I10"/>
      <c r="J10"/>
      <c r="K10" s="6"/>
      <c r="L10" s="6"/>
      <c r="M10" s="6"/>
      <c r="N10" s="6"/>
      <c r="O10" s="6"/>
      <c r="ALV10"/>
      <c r="ALW10"/>
      <c r="ALX10"/>
      <c r="ALY10"/>
      <c r="ALZ10"/>
    </row>
    <row r="11" spans="1:1014" x14ac:dyDescent="0.2">
      <c r="A11"/>
      <c r="B11" s="20" t="s">
        <v>507</v>
      </c>
      <c r="C11" s="15">
        <v>1314.09</v>
      </c>
      <c r="D11" s="16">
        <f>C11/C10*D10</f>
        <v>1194.6300000000001</v>
      </c>
      <c r="E11" s="16">
        <f>C11/C10*E10</f>
        <v>895.97</v>
      </c>
      <c r="F11" s="16">
        <f>C11/C10*F10</f>
        <v>597.30999999999995</v>
      </c>
      <c r="G11" s="585"/>
      <c r="H11"/>
      <c r="I11"/>
      <c r="J11"/>
      <c r="K11" s="6"/>
      <c r="L11" s="6"/>
      <c r="M11" s="6"/>
      <c r="N11" s="6"/>
      <c r="O11" s="6"/>
      <c r="ALV11"/>
      <c r="ALW11"/>
      <c r="ALX11"/>
      <c r="ALY11"/>
      <c r="ALZ11"/>
    </row>
    <row r="12" spans="1:1014" x14ac:dyDescent="0.2">
      <c r="A12"/>
      <c r="B12" s="11" t="s">
        <v>13</v>
      </c>
      <c r="C12" s="17">
        <f>C11*1.4012</f>
        <v>1841.3</v>
      </c>
      <c r="D12" s="16">
        <f>C12/C10*D10</f>
        <v>1673.91</v>
      </c>
      <c r="E12" s="16">
        <f>C12/C10*E10</f>
        <v>1255.43</v>
      </c>
      <c r="F12" s="16">
        <f>C12/C10*F10</f>
        <v>836.95</v>
      </c>
      <c r="G12"/>
      <c r="H12"/>
      <c r="I12"/>
      <c r="J12"/>
      <c r="K12" s="6"/>
      <c r="L12" s="6"/>
      <c r="M12" s="6"/>
      <c r="N12" s="6"/>
      <c r="O12" s="6"/>
      <c r="ALV12"/>
      <c r="ALW12"/>
      <c r="ALX12"/>
      <c r="ALY12"/>
      <c r="ALZ12"/>
    </row>
    <row r="13" spans="1:1014" x14ac:dyDescent="0.2">
      <c r="A13"/>
      <c r="B13" s="11"/>
      <c r="C13" s="17"/>
      <c r="D13" s="16">
        <f>C13/C10*D10</f>
        <v>0</v>
      </c>
      <c r="E13" s="16">
        <f>C13/C10*E10</f>
        <v>0</v>
      </c>
      <c r="F13" s="16">
        <f>C13/C10*F10</f>
        <v>0</v>
      </c>
      <c r="G13"/>
      <c r="H13"/>
      <c r="I13"/>
      <c r="J13"/>
      <c r="K13" s="6"/>
      <c r="L13" s="6"/>
      <c r="M13" s="6"/>
      <c r="N13" s="6"/>
      <c r="O13" s="6"/>
      <c r="ALV13"/>
      <c r="ALW13"/>
      <c r="ALX13"/>
      <c r="ALY13"/>
      <c r="ALZ13"/>
    </row>
    <row r="14" spans="1:1014" x14ac:dyDescent="0.2">
      <c r="A14"/>
      <c r="B14"/>
      <c r="C14" t="s">
        <v>14</v>
      </c>
      <c r="D14"/>
      <c r="E14"/>
      <c r="F14"/>
      <c r="G14"/>
      <c r="H14"/>
      <c r="I14"/>
      <c r="J14"/>
      <c r="K14" s="6"/>
      <c r="L14" s="6"/>
      <c r="M14" s="6"/>
      <c r="N14" s="6"/>
      <c r="O14" s="6"/>
      <c r="ALV14"/>
      <c r="ALW14"/>
      <c r="ALX14"/>
      <c r="ALY14"/>
      <c r="ALZ14"/>
    </row>
    <row r="15" spans="1:1014" ht="16.5" thickBot="1" x14ac:dyDescent="0.25">
      <c r="A15" s="4"/>
      <c r="B15" s="636" t="s">
        <v>15</v>
      </c>
      <c r="C15" s="636"/>
      <c r="D15" s="636"/>
      <c r="E15" s="636"/>
      <c r="F15" s="636"/>
      <c r="G15" s="636"/>
      <c r="H15" s="636"/>
      <c r="I15" s="636"/>
      <c r="J15" s="636"/>
      <c r="K15" s="636"/>
      <c r="L15" s="636"/>
      <c r="M15" s="636"/>
      <c r="N15"/>
      <c r="O15"/>
    </row>
    <row r="16" spans="1:1014" x14ac:dyDescent="0.2">
      <c r="A16"/>
      <c r="B16" s="572" t="s">
        <v>16</v>
      </c>
      <c r="C16" s="573" t="s">
        <v>17</v>
      </c>
      <c r="D16" s="574" t="s">
        <v>18</v>
      </c>
      <c r="E16" s="18"/>
      <c r="F16" s="19" t="s">
        <v>19</v>
      </c>
      <c r="G16"/>
      <c r="H16"/>
      <c r="I16"/>
      <c r="J16"/>
      <c r="K16" s="6"/>
      <c r="L16" s="6"/>
      <c r="M16" s="6"/>
      <c r="N16" s="6"/>
      <c r="O16" s="6"/>
      <c r="ALV16"/>
      <c r="ALW16"/>
      <c r="ALX16"/>
      <c r="ALY16"/>
      <c r="ALZ16"/>
    </row>
    <row r="17" spans="1:1014" x14ac:dyDescent="0.2">
      <c r="A17"/>
      <c r="B17" s="20" t="s">
        <v>20</v>
      </c>
      <c r="C17" s="21">
        <f>20.18*$E3</f>
        <v>443.96</v>
      </c>
      <c r="D17" s="22">
        <v>0.19</v>
      </c>
      <c r="E17" s="22"/>
      <c r="F17" s="23">
        <f>ROUND(C17*(1-D17),2)</f>
        <v>359.61</v>
      </c>
      <c r="G17"/>
      <c r="H17"/>
      <c r="I17"/>
      <c r="J17"/>
      <c r="K17" s="6"/>
      <c r="L17" s="6"/>
      <c r="M17" s="6"/>
      <c r="N17" s="6"/>
      <c r="O17" s="6"/>
      <c r="ALV17"/>
      <c r="ALW17"/>
      <c r="ALX17"/>
      <c r="ALY17"/>
      <c r="ALZ17"/>
    </row>
    <row r="18" spans="1:1014" ht="17.100000000000001" customHeight="1" x14ac:dyDescent="0.2">
      <c r="A18"/>
      <c r="B18" s="9" t="s">
        <v>504</v>
      </c>
      <c r="C18" s="2">
        <f>10.09*$E3</f>
        <v>221.98</v>
      </c>
      <c r="D18" s="24">
        <f>D17</f>
        <v>0.19</v>
      </c>
      <c r="E18" s="24"/>
      <c r="F18" s="23">
        <f>ROUND(C18*(1-D18),2)</f>
        <v>179.8</v>
      </c>
      <c r="G18"/>
      <c r="H18"/>
      <c r="I18"/>
      <c r="J18"/>
      <c r="K18" s="6"/>
      <c r="L18" s="6"/>
      <c r="M18" s="6"/>
      <c r="N18" s="6"/>
      <c r="O18" s="6"/>
      <c r="ALV18"/>
      <c r="ALW18"/>
      <c r="ALX18"/>
      <c r="ALY18"/>
      <c r="ALZ18"/>
    </row>
    <row r="19" spans="1:1014" x14ac:dyDescent="0.2">
      <c r="A19"/>
      <c r="B19" s="9" t="s">
        <v>21</v>
      </c>
      <c r="C19" s="2"/>
      <c r="D19" s="24">
        <v>0.06</v>
      </c>
      <c r="E19" s="24"/>
      <c r="F19" s="2"/>
      <c r="G19"/>
      <c r="H19"/>
      <c r="I19"/>
      <c r="J19"/>
      <c r="K19" s="6"/>
      <c r="L19" s="6"/>
      <c r="M19" s="6"/>
      <c r="N19" s="6"/>
      <c r="O19" s="6"/>
      <c r="ALV19"/>
      <c r="ALW19"/>
      <c r="ALX19"/>
      <c r="ALY19"/>
      <c r="ALZ19"/>
    </row>
    <row r="20" spans="1:1014" ht="12.95" customHeight="1" x14ac:dyDescent="0.2">
      <c r="A20"/>
      <c r="B20" s="9" t="s">
        <v>22</v>
      </c>
      <c r="C20" s="2"/>
      <c r="D20" s="24"/>
      <c r="E20" s="24"/>
      <c r="F20" s="2"/>
      <c r="G20"/>
      <c r="H20"/>
      <c r="I20"/>
      <c r="J20"/>
      <c r="K20" s="6"/>
      <c r="L20" s="6"/>
      <c r="M20" s="6"/>
      <c r="N20" s="6"/>
      <c r="O20" s="6"/>
      <c r="ALV20"/>
      <c r="ALW20"/>
      <c r="ALX20"/>
      <c r="ALY20"/>
      <c r="ALZ20"/>
    </row>
    <row r="21" spans="1:1014" x14ac:dyDescent="0.2">
      <c r="A21"/>
      <c r="B21" s="9" t="s">
        <v>23</v>
      </c>
      <c r="C21" s="16"/>
      <c r="D21" s="2"/>
      <c r="E21" s="2"/>
      <c r="F21" s="16"/>
      <c r="G21"/>
      <c r="H21"/>
      <c r="I21"/>
      <c r="J21"/>
      <c r="K21" s="6"/>
      <c r="L21" s="6"/>
      <c r="M21" s="6"/>
      <c r="N21" s="6"/>
      <c r="O21" s="6"/>
      <c r="ALV21"/>
      <c r="ALW21"/>
      <c r="ALX21"/>
      <c r="ALY21"/>
      <c r="ALZ21"/>
    </row>
    <row r="22" spans="1:1014" x14ac:dyDescent="0.2">
      <c r="A22"/>
      <c r="B22" s="25" t="s">
        <v>24</v>
      </c>
      <c r="C22" s="26"/>
      <c r="D22" s="16"/>
      <c r="E22" s="16"/>
      <c r="F22" s="16"/>
      <c r="G22"/>
      <c r="H22"/>
      <c r="I22"/>
      <c r="J22"/>
      <c r="K22" s="6"/>
      <c r="L22" s="6"/>
      <c r="M22" s="6"/>
      <c r="N22" s="6"/>
      <c r="O22" s="6"/>
      <c r="ALV22"/>
      <c r="ALW22"/>
      <c r="ALX22"/>
      <c r="ALY22"/>
      <c r="ALZ22"/>
    </row>
    <row r="23" spans="1:1014" x14ac:dyDescent="0.2">
      <c r="A23"/>
      <c r="B23" s="25"/>
      <c r="C23" s="27"/>
      <c r="D23" s="2"/>
      <c r="E23" s="2"/>
      <c r="F23" s="16"/>
      <c r="G23"/>
      <c r="H23"/>
      <c r="I23"/>
      <c r="J23"/>
      <c r="K23" s="6"/>
      <c r="L23" s="6"/>
      <c r="M23" s="6"/>
      <c r="N23" s="6"/>
      <c r="O23" s="6"/>
      <c r="ALV23"/>
      <c r="ALW23"/>
      <c r="ALX23"/>
      <c r="ALY23"/>
      <c r="ALZ23"/>
    </row>
    <row r="24" spans="1:1014" ht="12.95" customHeight="1" x14ac:dyDescent="0.2">
      <c r="A24"/>
      <c r="B24" s="28" t="s">
        <v>25</v>
      </c>
      <c r="C24" s="29"/>
      <c r="D24" s="24"/>
      <c r="E24" s="24"/>
      <c r="F24" s="29"/>
      <c r="G24"/>
      <c r="H24"/>
      <c r="I24"/>
      <c r="J24"/>
      <c r="K24" s="6"/>
      <c r="L24" s="6"/>
      <c r="M24" s="6"/>
      <c r="N24" s="6"/>
      <c r="O24" s="6"/>
      <c r="ALV24"/>
      <c r="ALW24"/>
      <c r="ALX24"/>
      <c r="ALY24"/>
      <c r="ALZ24"/>
    </row>
    <row r="25" spans="1:1014" ht="12.95" customHeight="1" x14ac:dyDescent="0.2">
      <c r="A25"/>
      <c r="B25" s="9" t="s">
        <v>26</v>
      </c>
      <c r="C25" s="29">
        <v>17.32</v>
      </c>
      <c r="D25" s="24"/>
      <c r="E25" s="24"/>
      <c r="F25" s="29">
        <f>C25</f>
        <v>17.32</v>
      </c>
      <c r="G25"/>
      <c r="H25"/>
      <c r="I25"/>
      <c r="J25"/>
      <c r="K25" s="6"/>
      <c r="L25" s="6"/>
      <c r="M25" s="6"/>
      <c r="N25" s="6"/>
      <c r="O25" s="6"/>
      <c r="ALV25"/>
      <c r="ALW25"/>
      <c r="ALX25"/>
      <c r="ALY25"/>
      <c r="ALZ25"/>
    </row>
    <row r="26" spans="1:1014" x14ac:dyDescent="0.2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1014" x14ac:dyDescent="0.2">
      <c r="A27"/>
      <c r="B27"/>
      <c r="C27"/>
      <c r="D27" s="7"/>
      <c r="E27"/>
      <c r="F27"/>
      <c r="G27"/>
      <c r="H27"/>
      <c r="I27"/>
      <c r="J27"/>
      <c r="K27" s="30"/>
      <c r="L27"/>
      <c r="M27"/>
      <c r="N27"/>
      <c r="O27"/>
    </row>
    <row r="28" spans="1:1014" ht="15.75" x14ac:dyDescent="0.2">
      <c r="A28" s="4"/>
      <c r="B28" s="636" t="s">
        <v>27</v>
      </c>
      <c r="C28" s="636"/>
      <c r="D28" s="636"/>
      <c r="E28" s="636"/>
      <c r="F28" s="636"/>
      <c r="G28" s="636"/>
      <c r="H28" s="636"/>
      <c r="I28" s="636"/>
      <c r="J28" s="636"/>
      <c r="K28" s="636"/>
      <c r="L28" s="636"/>
      <c r="M28" s="636"/>
      <c r="N28" s="6"/>
      <c r="O28" s="6"/>
    </row>
    <row r="29" spans="1:1014" x14ac:dyDescent="0.2">
      <c r="A29"/>
      <c r="B29" s="641" t="s">
        <v>28</v>
      </c>
      <c r="C29" s="641"/>
      <c r="D29" s="641"/>
      <c r="E29" s="641"/>
      <c r="F29" s="641"/>
      <c r="G29" s="641"/>
      <c r="H29" s="641"/>
      <c r="I29" s="641"/>
      <c r="J29" s="641"/>
      <c r="K29" s="641"/>
      <c r="L29" s="641"/>
      <c r="M29" s="641"/>
      <c r="N29"/>
      <c r="O29"/>
    </row>
    <row r="30" spans="1:1014" x14ac:dyDescent="0.2">
      <c r="A30"/>
      <c r="B30" s="646" t="s">
        <v>29</v>
      </c>
      <c r="C30" s="646"/>
      <c r="D30" s="646"/>
      <c r="E30" s="646"/>
      <c r="F30" s="646"/>
      <c r="G30" s="646"/>
      <c r="H30" s="646"/>
      <c r="I30" s="646"/>
      <c r="J30" s="646"/>
      <c r="K30" s="646"/>
      <c r="L30" s="646"/>
      <c r="M30" s="646"/>
      <c r="N30"/>
      <c r="O30"/>
    </row>
    <row r="31" spans="1:1014" x14ac:dyDescent="0.2">
      <c r="A31"/>
      <c r="B31" s="641" t="s">
        <v>30</v>
      </c>
      <c r="C31" s="641"/>
      <c r="D31" s="641"/>
      <c r="E31" s="641"/>
      <c r="F31" s="641"/>
      <c r="G31" s="641"/>
      <c r="H31" s="641"/>
      <c r="I31" s="641"/>
      <c r="J31" s="641"/>
      <c r="K31" s="641"/>
      <c r="L31" s="641"/>
      <c r="M31" s="641"/>
      <c r="N31"/>
      <c r="O31"/>
    </row>
    <row r="32" spans="1:1014" x14ac:dyDescent="0.2">
      <c r="A32"/>
      <c r="B32" s="640" t="s">
        <v>31</v>
      </c>
      <c r="C32" s="640"/>
      <c r="D32" s="640"/>
      <c r="E32" s="640"/>
      <c r="F32" s="640"/>
      <c r="G32" s="640"/>
      <c r="H32" s="640"/>
      <c r="I32" s="640"/>
      <c r="J32" s="640"/>
      <c r="K32" s="640"/>
      <c r="L32" s="640"/>
      <c r="M32" s="640"/>
      <c r="N32"/>
      <c r="O32"/>
    </row>
    <row r="33" spans="1:15" x14ac:dyDescent="0.2">
      <c r="A33"/>
      <c r="B33" s="641" t="s">
        <v>32</v>
      </c>
      <c r="C33" s="641"/>
      <c r="D33" s="641"/>
      <c r="E33" s="641"/>
      <c r="F33" s="641"/>
      <c r="G33" s="641"/>
      <c r="H33" s="641"/>
      <c r="I33" s="641"/>
      <c r="J33" s="641"/>
      <c r="K33" s="641"/>
      <c r="L33" s="641"/>
      <c r="M33" s="641"/>
      <c r="N33"/>
      <c r="O33"/>
    </row>
    <row r="34" spans="1:15" x14ac:dyDescent="0.2">
      <c r="A34"/>
      <c r="B34" s="644" t="s">
        <v>33</v>
      </c>
      <c r="C34" s="644"/>
      <c r="D34" s="644"/>
      <c r="E34" s="644"/>
      <c r="F34" s="644"/>
      <c r="G34" s="644"/>
      <c r="H34" s="644"/>
      <c r="I34" s="644"/>
      <c r="J34" s="644"/>
      <c r="K34" s="644"/>
      <c r="L34" s="644"/>
      <c r="M34" s="644"/>
      <c r="N34"/>
      <c r="O34"/>
    </row>
    <row r="35" spans="1:15" x14ac:dyDescent="0.2">
      <c r="A35"/>
      <c r="B35" s="640" t="s">
        <v>34</v>
      </c>
      <c r="C35" s="640"/>
      <c r="D35" s="640"/>
      <c r="E35" s="640"/>
      <c r="F35" s="640"/>
      <c r="G35" s="640"/>
      <c r="H35" s="640"/>
      <c r="I35" s="640"/>
      <c r="J35" s="640"/>
      <c r="K35" s="640"/>
      <c r="L35" s="640"/>
      <c r="M35" s="640"/>
      <c r="N35"/>
      <c r="O35"/>
    </row>
    <row r="36" spans="1:15" ht="26.1" customHeight="1" x14ac:dyDescent="0.2">
      <c r="A36"/>
      <c r="B36" s="645" t="s">
        <v>35</v>
      </c>
      <c r="C36" s="645"/>
      <c r="D36" s="645"/>
      <c r="E36" s="645"/>
      <c r="F36" s="645"/>
      <c r="G36" s="645"/>
      <c r="H36" s="645"/>
      <c r="I36" s="645"/>
      <c r="J36" s="645"/>
      <c r="K36" s="645"/>
      <c r="L36" s="645"/>
      <c r="M36" s="645"/>
      <c r="N36"/>
      <c r="O36"/>
    </row>
    <row r="37" spans="1:15" x14ac:dyDescent="0.2">
      <c r="A37"/>
      <c r="B37" s="641" t="s">
        <v>36</v>
      </c>
      <c r="C37" s="641"/>
      <c r="D37" s="641"/>
      <c r="E37" s="641"/>
      <c r="F37" s="641"/>
      <c r="G37" s="641"/>
      <c r="H37" s="641"/>
      <c r="I37" s="641"/>
      <c r="J37" s="641"/>
      <c r="K37" s="641"/>
      <c r="L37" s="641"/>
      <c r="M37" s="641"/>
      <c r="N37"/>
      <c r="O37"/>
    </row>
    <row r="38" spans="1:15" x14ac:dyDescent="0.2">
      <c r="A38"/>
      <c r="B38" s="640" t="s">
        <v>37</v>
      </c>
      <c r="C38" s="640"/>
      <c r="D38" s="640"/>
      <c r="E38" s="640"/>
      <c r="F38" s="640"/>
      <c r="G38" s="640"/>
      <c r="H38" s="640"/>
      <c r="I38" s="640"/>
      <c r="J38" s="640"/>
      <c r="K38" s="640"/>
      <c r="L38" s="640"/>
      <c r="M38" s="640"/>
      <c r="N38"/>
      <c r="O38" s="30"/>
    </row>
    <row r="39" spans="1:15" x14ac:dyDescent="0.2">
      <c r="A39"/>
      <c r="B39"/>
      <c r="C39"/>
      <c r="D39" s="7"/>
      <c r="E39"/>
      <c r="F39"/>
      <c r="G39"/>
      <c r="H39"/>
      <c r="I39"/>
      <c r="J39"/>
      <c r="K39"/>
      <c r="L39"/>
      <c r="M39"/>
      <c r="N39"/>
      <c r="O39" s="30"/>
    </row>
    <row r="40" spans="1:15" ht="15.75" x14ac:dyDescent="0.2">
      <c r="A40" s="4"/>
      <c r="B40" s="636" t="s">
        <v>38</v>
      </c>
      <c r="C40" s="636"/>
      <c r="D40" s="636"/>
      <c r="E40" s="636"/>
      <c r="F40" s="636"/>
      <c r="G40" s="636"/>
      <c r="H40" s="636"/>
      <c r="I40" s="636"/>
      <c r="J40" s="636"/>
      <c r="K40" s="636"/>
      <c r="L40" s="636"/>
      <c r="M40" s="636"/>
      <c r="N40" s="30"/>
      <c r="O40" s="30"/>
    </row>
    <row r="41" spans="1:15" x14ac:dyDescent="0.2">
      <c r="A41"/>
      <c r="B41" s="641" t="s">
        <v>39</v>
      </c>
      <c r="C41" s="641"/>
      <c r="D41" s="641"/>
      <c r="E41" s="641"/>
      <c r="F41" s="641"/>
      <c r="G41" s="641"/>
      <c r="H41" s="641"/>
      <c r="I41" s="641"/>
      <c r="J41" s="641"/>
      <c r="K41" s="641"/>
      <c r="L41" s="641"/>
      <c r="M41" s="641"/>
      <c r="N41" s="30"/>
      <c r="O41" s="30"/>
    </row>
    <row r="42" spans="1:15" ht="26.1" customHeight="1" x14ac:dyDescent="0.2">
      <c r="A42"/>
      <c r="B42" s="1" t="s">
        <v>40</v>
      </c>
      <c r="C42" s="642" t="s">
        <v>41</v>
      </c>
      <c r="D42" s="642"/>
      <c r="E42" s="642"/>
      <c r="F42" s="642"/>
      <c r="G42" s="642"/>
      <c r="H42" s="642"/>
      <c r="I42" s="642"/>
      <c r="J42" s="642"/>
      <c r="K42" s="642"/>
      <c r="L42" s="642"/>
      <c r="M42" s="642"/>
      <c r="N42" s="30"/>
      <c r="O42" s="30"/>
    </row>
    <row r="43" spans="1:15" ht="26.1" customHeight="1" x14ac:dyDescent="0.2">
      <c r="A43"/>
      <c r="B43" s="31" t="s">
        <v>42</v>
      </c>
      <c r="C43" s="643" t="s">
        <v>43</v>
      </c>
      <c r="D43" s="643"/>
      <c r="E43" s="643"/>
      <c r="F43" s="643"/>
      <c r="G43" s="643"/>
      <c r="H43" s="643"/>
      <c r="I43" s="643"/>
      <c r="J43" s="643"/>
      <c r="K43" s="643"/>
      <c r="L43" s="643"/>
      <c r="M43" s="643"/>
      <c r="N43" s="30"/>
      <c r="O43" s="30"/>
    </row>
    <row r="44" spans="1:15" x14ac:dyDescent="0.2">
      <c r="A44"/>
      <c r="B44" s="32"/>
      <c r="C44" s="637" t="s">
        <v>44</v>
      </c>
      <c r="D44" s="637"/>
      <c r="E44" s="33">
        <v>1</v>
      </c>
      <c r="F44" s="30"/>
      <c r="G44" s="30"/>
      <c r="H44" s="30"/>
      <c r="I44" s="30"/>
      <c r="J44" s="30"/>
      <c r="K44" s="30"/>
      <c r="L44" s="30"/>
      <c r="M44" s="30"/>
      <c r="N44" s="30"/>
      <c r="O44" s="30"/>
    </row>
    <row r="45" spans="1:15" x14ac:dyDescent="0.2">
      <c r="A45"/>
      <c r="B45"/>
      <c r="C45" s="637" t="s">
        <v>45</v>
      </c>
      <c r="D45" s="637"/>
      <c r="E45" s="33">
        <v>3.4931999999999999</v>
      </c>
      <c r="F45" s="30"/>
      <c r="G45" s="30" t="s">
        <v>46</v>
      </c>
      <c r="H45" s="30"/>
      <c r="I45" s="30"/>
      <c r="J45" s="30"/>
      <c r="K45" s="30"/>
      <c r="L45" s="30"/>
      <c r="M45" s="30"/>
      <c r="N45" s="30"/>
      <c r="O45" s="30"/>
    </row>
    <row r="46" spans="1:15" x14ac:dyDescent="0.2">
      <c r="A46"/>
      <c r="B46"/>
      <c r="C46" s="637" t="s">
        <v>47</v>
      </c>
      <c r="D46" s="637"/>
      <c r="E46" s="33">
        <v>0.26879999999999998</v>
      </c>
      <c r="F46" s="30"/>
      <c r="G46" s="30"/>
      <c r="H46" s="30"/>
      <c r="I46" s="30"/>
      <c r="J46" s="30"/>
      <c r="K46" s="30"/>
      <c r="L46" s="30"/>
      <c r="M46" s="30"/>
      <c r="N46" s="30"/>
      <c r="O46" s="30"/>
    </row>
    <row r="47" spans="1:15" x14ac:dyDescent="0.2">
      <c r="A47"/>
      <c r="B47"/>
      <c r="C47" s="637" t="s">
        <v>48</v>
      </c>
      <c r="D47" s="637"/>
      <c r="E47" s="33">
        <v>4.2700000000000002E-2</v>
      </c>
      <c r="F47" s="30"/>
      <c r="G47" s="30"/>
      <c r="H47" s="30"/>
      <c r="I47" s="30"/>
      <c r="J47" s="30"/>
      <c r="K47" s="30"/>
      <c r="L47" s="30"/>
      <c r="M47" s="30"/>
      <c r="N47" s="30"/>
      <c r="O47" s="30"/>
    </row>
    <row r="48" spans="1:15" x14ac:dyDescent="0.2">
      <c r="A48"/>
      <c r="B48"/>
      <c r="C48" s="637" t="s">
        <v>49</v>
      </c>
      <c r="D48" s="637"/>
      <c r="E48" s="33">
        <v>3.5499999999999997E-2</v>
      </c>
      <c r="F48" s="30"/>
      <c r="G48" s="30"/>
      <c r="H48" s="30"/>
      <c r="I48" s="30"/>
      <c r="J48" s="30"/>
      <c r="K48" s="30"/>
      <c r="L48" s="30"/>
      <c r="M48" s="30"/>
      <c r="N48" s="30"/>
      <c r="O48" s="30"/>
    </row>
    <row r="49" spans="1:15" x14ac:dyDescent="0.2">
      <c r="A49"/>
      <c r="B49"/>
      <c r="C49" s="637" t="s">
        <v>50</v>
      </c>
      <c r="D49" s="637"/>
      <c r="E49" s="34">
        <v>0.02</v>
      </c>
      <c r="F49" s="30"/>
      <c r="G49" s="30"/>
      <c r="H49" s="30"/>
      <c r="I49" s="30"/>
      <c r="J49" s="30"/>
      <c r="K49" s="30"/>
      <c r="L49" s="30"/>
      <c r="M49" s="30"/>
      <c r="N49" s="30"/>
      <c r="O49" s="30"/>
    </row>
    <row r="50" spans="1:15" x14ac:dyDescent="0.2">
      <c r="A50"/>
      <c r="B50"/>
      <c r="C50" s="637" t="s">
        <v>51</v>
      </c>
      <c r="D50" s="637"/>
      <c r="E50" s="34">
        <v>4.0000000000000001E-3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</row>
    <row r="51" spans="1:15" x14ac:dyDescent="0.2">
      <c r="A51"/>
      <c r="B51"/>
      <c r="C51" s="637" t="s">
        <v>52</v>
      </c>
      <c r="D51" s="637"/>
      <c r="E51" s="33">
        <v>9.7999999999999997E-3</v>
      </c>
      <c r="F51" s="30"/>
      <c r="G51" s="30"/>
      <c r="H51" s="30"/>
      <c r="I51" s="30"/>
      <c r="J51" s="30"/>
      <c r="K51" s="30"/>
      <c r="L51" s="30"/>
      <c r="M51" s="30"/>
      <c r="N51" s="30"/>
      <c r="O51" s="30"/>
    </row>
    <row r="52" spans="1:15" x14ac:dyDescent="0.2">
      <c r="A52"/>
      <c r="B52"/>
      <c r="C52" s="638" t="s">
        <v>53</v>
      </c>
      <c r="D52" s="638"/>
      <c r="E52" s="35">
        <f>SUM(E44:E51)</f>
        <v>4.8739999999999997</v>
      </c>
      <c r="F52" s="6"/>
      <c r="G52" s="6"/>
      <c r="H52" s="6"/>
      <c r="I52" s="6"/>
      <c r="J52" s="6"/>
      <c r="K52" s="6"/>
      <c r="L52" s="6"/>
      <c r="M52" s="6"/>
      <c r="N52" s="30"/>
      <c r="O52" s="30"/>
    </row>
    <row r="53" spans="1:15" x14ac:dyDescent="0.2">
      <c r="A53"/>
      <c r="B53" s="36" t="s">
        <v>54</v>
      </c>
      <c r="C53" s="639" t="s">
        <v>55</v>
      </c>
      <c r="D53" s="639"/>
      <c r="E53" s="639"/>
      <c r="F53" s="639"/>
      <c r="G53" s="639"/>
      <c r="H53" s="639"/>
      <c r="I53" s="639"/>
      <c r="J53" s="639"/>
      <c r="K53" s="639"/>
      <c r="L53" s="639"/>
      <c r="M53" s="639"/>
      <c r="N53" s="30"/>
      <c r="O53" s="30"/>
    </row>
    <row r="54" spans="1:15" x14ac:dyDescent="0.2">
      <c r="A54"/>
      <c r="B54" s="640" t="s">
        <v>56</v>
      </c>
      <c r="C54" s="640"/>
      <c r="D54" s="640"/>
      <c r="E54" s="640"/>
      <c r="F54" s="37">
        <v>1.4999999999999999E-2</v>
      </c>
      <c r="G54" s="38"/>
      <c r="H54" s="38"/>
      <c r="I54" s="38"/>
      <c r="J54" s="38"/>
      <c r="K54" s="38"/>
      <c r="L54" s="38"/>
      <c r="M54" s="39"/>
      <c r="N54" s="30"/>
      <c r="O54" s="30"/>
    </row>
    <row r="55" spans="1:15" ht="12.75" customHeight="1" x14ac:dyDescent="0.2">
      <c r="A55"/>
      <c r="B55" s="40" t="s">
        <v>57</v>
      </c>
      <c r="C55" s="41">
        <v>0.51670000000000005</v>
      </c>
      <c r="D55" s="38"/>
      <c r="E55" s="38"/>
      <c r="F55" s="38"/>
      <c r="G55" s="38"/>
      <c r="H55" s="38"/>
      <c r="I55" s="38"/>
      <c r="J55" s="38"/>
      <c r="K55" s="38"/>
      <c r="L55" s="38"/>
      <c r="M55" s="39"/>
      <c r="N55" s="30"/>
      <c r="O55" s="30"/>
    </row>
    <row r="56" spans="1:15" ht="26.1" customHeight="1" x14ac:dyDescent="0.2">
      <c r="A56"/>
      <c r="B56" s="42" t="s">
        <v>58</v>
      </c>
      <c r="C56" s="632" t="s">
        <v>59</v>
      </c>
      <c r="D56" s="632"/>
      <c r="E56" s="632"/>
      <c r="F56" s="632"/>
      <c r="G56" s="632"/>
      <c r="H56" s="632"/>
      <c r="I56" s="632"/>
      <c r="J56" s="632"/>
      <c r="K56" s="632"/>
      <c r="L56" s="632"/>
      <c r="M56" s="632"/>
      <c r="N56" s="30"/>
      <c r="O56" s="30"/>
    </row>
    <row r="57" spans="1:15" ht="12.75" customHeight="1" x14ac:dyDescent="0.2">
      <c r="A57"/>
      <c r="B57" s="43" t="s">
        <v>60</v>
      </c>
      <c r="C57" s="44">
        <v>0.96589999999999998</v>
      </c>
      <c r="D57" s="45"/>
      <c r="E57" s="45"/>
      <c r="F57" s="45"/>
      <c r="G57" s="45"/>
      <c r="H57" s="45"/>
      <c r="I57" s="45"/>
      <c r="J57" s="45"/>
      <c r="K57" s="45"/>
      <c r="L57" s="45"/>
      <c r="M57" s="46"/>
      <c r="N57" s="30"/>
      <c r="O57" s="30"/>
    </row>
    <row r="58" spans="1:15" x14ac:dyDescent="0.2">
      <c r="A58"/>
      <c r="B58" s="633" t="s">
        <v>61</v>
      </c>
      <c r="C58" s="633"/>
      <c r="D58" s="633"/>
      <c r="E58" s="633"/>
      <c r="F58" s="633"/>
      <c r="G58" s="633"/>
      <c r="H58" s="633"/>
      <c r="I58" s="633"/>
      <c r="J58" s="633"/>
      <c r="K58" s="633"/>
      <c r="L58" s="633"/>
      <c r="M58" s="633"/>
      <c r="N58" s="30"/>
      <c r="O58" s="30"/>
    </row>
    <row r="59" spans="1:15" ht="33" customHeight="1" x14ac:dyDescent="0.2">
      <c r="A59"/>
      <c r="B59" s="47" t="s">
        <v>62</v>
      </c>
      <c r="C59" s="634" t="s">
        <v>63</v>
      </c>
      <c r="D59" s="634"/>
      <c r="E59" s="634"/>
      <c r="F59" s="634"/>
      <c r="G59" s="634"/>
      <c r="H59" s="634"/>
      <c r="I59" s="634"/>
      <c r="J59" s="634"/>
      <c r="K59" s="634"/>
      <c r="L59" s="634"/>
      <c r="M59" s="634"/>
      <c r="N59" s="30"/>
      <c r="O59" s="30"/>
    </row>
    <row r="60" spans="1:15" ht="12.75" customHeight="1" x14ac:dyDescent="0.2">
      <c r="A60"/>
      <c r="B60" s="48" t="s">
        <v>64</v>
      </c>
      <c r="C60" s="49">
        <v>0.48330000000000001</v>
      </c>
      <c r="D60" s="50"/>
      <c r="E60" s="50"/>
      <c r="F60" s="50"/>
      <c r="G60" s="50"/>
      <c r="H60" s="50"/>
      <c r="I60" s="50"/>
      <c r="J60" s="50"/>
      <c r="K60" s="50"/>
      <c r="L60" s="50"/>
      <c r="M60" s="51"/>
      <c r="N60" s="30"/>
      <c r="O60" s="30"/>
    </row>
    <row r="61" spans="1:15" ht="12.75" customHeight="1" x14ac:dyDescent="0.2">
      <c r="A61"/>
      <c r="B61" s="43" t="s">
        <v>65</v>
      </c>
      <c r="C61" s="44">
        <v>3.2000000000000002E-3</v>
      </c>
      <c r="D61" s="52"/>
      <c r="E61" s="45"/>
      <c r="F61" s="45"/>
      <c r="G61" s="45"/>
      <c r="H61" s="45"/>
      <c r="I61" s="45"/>
      <c r="J61" s="45"/>
      <c r="K61" s="45"/>
      <c r="L61" s="45"/>
      <c r="M61" s="46"/>
      <c r="N61" s="30"/>
      <c r="O61" s="30"/>
    </row>
    <row r="62" spans="1:15" ht="12.75" customHeight="1" x14ac:dyDescent="0.2">
      <c r="A62"/>
      <c r="B62" s="53"/>
      <c r="C62" s="54"/>
      <c r="D62" s="54"/>
      <c r="E62" s="53"/>
      <c r="F62" s="53"/>
      <c r="G62" s="53"/>
      <c r="H62" s="53"/>
      <c r="I62" s="53"/>
      <c r="J62" s="53"/>
      <c r="K62" s="53"/>
      <c r="L62" s="53"/>
      <c r="M62" s="53"/>
      <c r="N62" s="30"/>
      <c r="O62" s="30"/>
    </row>
    <row r="63" spans="1:15" ht="12.75" customHeight="1" x14ac:dyDescent="0.2">
      <c r="A63" s="4"/>
      <c r="B63" s="635" t="s">
        <v>66</v>
      </c>
      <c r="C63" s="635"/>
      <c r="D63" s="635"/>
      <c r="E63" s="635"/>
      <c r="F63" s="635"/>
      <c r="G63" s="635"/>
      <c r="H63" s="635"/>
      <c r="I63" s="635"/>
      <c r="J63" s="635"/>
      <c r="K63" s="635"/>
      <c r="L63" s="635"/>
      <c r="M63" s="635"/>
      <c r="N63" s="30"/>
      <c r="O63" s="30"/>
    </row>
    <row r="64" spans="1:15" ht="12.75" customHeight="1" x14ac:dyDescent="0.2">
      <c r="A64"/>
      <c r="B64" s="55" t="s">
        <v>67</v>
      </c>
      <c r="C64" s="56">
        <f>CI</f>
        <v>0.04</v>
      </c>
      <c r="D64" s="54"/>
      <c r="E64" s="53"/>
      <c r="F64" s="53"/>
      <c r="G64" s="53"/>
      <c r="H64" s="53"/>
      <c r="I64" s="53"/>
      <c r="J64" s="53"/>
      <c r="K64" s="53"/>
      <c r="L64" s="53"/>
      <c r="M64" s="53"/>
      <c r="N64" s="30"/>
      <c r="O64" s="30"/>
    </row>
    <row r="65" spans="1:1014" ht="12.75" customHeight="1" x14ac:dyDescent="0.2">
      <c r="A65"/>
      <c r="B65" s="31" t="s">
        <v>68</v>
      </c>
      <c r="C65" s="56">
        <f>LUCRO</f>
        <v>0.03</v>
      </c>
      <c r="D65" s="54"/>
      <c r="E65" s="53"/>
      <c r="F65" s="53"/>
      <c r="G65" s="53"/>
      <c r="H65" s="53"/>
      <c r="I65" s="53"/>
      <c r="J65" s="53"/>
      <c r="K65" s="53"/>
      <c r="L65" s="53"/>
      <c r="M65" s="53"/>
      <c r="N65" s="30"/>
      <c r="O65" s="30"/>
    </row>
    <row r="66" spans="1:1014" x14ac:dyDescent="0.2">
      <c r="A66"/>
      <c r="B66"/>
      <c r="C66"/>
      <c r="D66"/>
      <c r="E66"/>
      <c r="F66"/>
      <c r="G66"/>
      <c r="H66"/>
      <c r="I66"/>
      <c r="J66"/>
      <c r="K66"/>
      <c r="L66"/>
      <c r="M66"/>
      <c r="N66" s="30"/>
      <c r="O66" s="30"/>
    </row>
    <row r="67" spans="1:1014" ht="16.5" thickBot="1" x14ac:dyDescent="0.25">
      <c r="A67" s="4"/>
      <c r="B67" s="636" t="s">
        <v>69</v>
      </c>
      <c r="C67" s="636"/>
      <c r="D67" s="636"/>
      <c r="E67" s="636"/>
      <c r="F67" s="636"/>
      <c r="G67" s="636"/>
      <c r="H67" s="636"/>
      <c r="I67" s="636"/>
      <c r="J67" s="636"/>
      <c r="K67" s="636"/>
      <c r="L67" s="636"/>
      <c r="M67" s="636"/>
    </row>
    <row r="68" spans="1:1014" x14ac:dyDescent="0.2">
      <c r="B68" s="631" t="s">
        <v>74</v>
      </c>
      <c r="C68" s="631"/>
      <c r="D68" s="57" t="s">
        <v>70</v>
      </c>
      <c r="E68" s="57" t="s">
        <v>71</v>
      </c>
      <c r="F68" s="58" t="s">
        <v>72</v>
      </c>
      <c r="G68" s="59" t="s">
        <v>73</v>
      </c>
      <c r="J68" s="6"/>
      <c r="K68" s="6"/>
      <c r="L68" s="6"/>
      <c r="M68" s="6"/>
      <c r="N68" s="6"/>
      <c r="O68" s="6"/>
      <c r="ALU68"/>
      <c r="ALV68"/>
      <c r="ALW68"/>
      <c r="ALX68"/>
      <c r="ALY68"/>
      <c r="ALZ68"/>
    </row>
    <row r="69" spans="1:1014" x14ac:dyDescent="0.2">
      <c r="B69" s="630" t="s">
        <v>75</v>
      </c>
      <c r="C69" s="630"/>
      <c r="D69" s="60">
        <v>0.02</v>
      </c>
      <c r="E69" s="510">
        <v>4.2</v>
      </c>
      <c r="F69" s="61">
        <f>SUM('Prod. GEXSTM'!P7:U7)+'Prod. GEXSTM'!V7</f>
        <v>2</v>
      </c>
      <c r="G69" s="62">
        <f>F69*E69</f>
        <v>8.4</v>
      </c>
      <c r="J69" s="6"/>
      <c r="K69" s="6"/>
      <c r="L69" s="6"/>
      <c r="M69" s="6"/>
      <c r="N69" s="6"/>
      <c r="O69" s="6"/>
      <c r="ALU69"/>
      <c r="ALV69"/>
      <c r="ALW69"/>
      <c r="ALX69"/>
      <c r="ALY69"/>
      <c r="ALZ69"/>
    </row>
    <row r="70" spans="1:1014" x14ac:dyDescent="0.2">
      <c r="B70" s="630" t="s">
        <v>76</v>
      </c>
      <c r="C70" s="630"/>
      <c r="D70" s="60">
        <v>0.02</v>
      </c>
      <c r="E70" s="511">
        <v>3.45</v>
      </c>
      <c r="F70" s="61">
        <f>SUM('Prod. GEXSTM'!P8:U8)</f>
        <v>1</v>
      </c>
      <c r="G70" s="62">
        <f t="shared" ref="G70:G82" si="0">F70*E70</f>
        <v>3.45</v>
      </c>
      <c r="J70" s="6"/>
      <c r="K70" s="6"/>
      <c r="L70" s="6"/>
      <c r="M70" s="6"/>
      <c r="N70" s="6"/>
      <c r="O70" s="6"/>
      <c r="ALU70"/>
      <c r="ALV70"/>
      <c r="ALW70"/>
      <c r="ALX70"/>
      <c r="ALY70"/>
      <c r="ALZ70"/>
    </row>
    <row r="71" spans="1:1014" x14ac:dyDescent="0.2">
      <c r="B71" s="630" t="s">
        <v>77</v>
      </c>
      <c r="C71" s="630"/>
      <c r="D71" s="60">
        <v>0.03</v>
      </c>
      <c r="E71" s="511">
        <v>3.7</v>
      </c>
      <c r="F71" s="61">
        <f>SUM('Prod. GEXSTM'!P9:U9)</f>
        <v>3</v>
      </c>
      <c r="G71" s="62">
        <f t="shared" si="0"/>
        <v>11.1</v>
      </c>
      <c r="J71" s="6"/>
      <c r="K71" s="6"/>
      <c r="L71" s="6"/>
      <c r="M71" s="6"/>
      <c r="N71" s="6"/>
      <c r="O71" s="6"/>
      <c r="ALU71"/>
      <c r="ALV71"/>
      <c r="ALW71"/>
      <c r="ALX71"/>
      <c r="ALY71"/>
      <c r="ALZ71"/>
    </row>
    <row r="72" spans="1:1014" x14ac:dyDescent="0.2">
      <c r="B72" s="630" t="s">
        <v>78</v>
      </c>
      <c r="C72" s="630"/>
      <c r="D72" s="60">
        <v>0.03</v>
      </c>
      <c r="E72" s="511">
        <v>3.2</v>
      </c>
      <c r="F72" s="61">
        <f>SUM('Prod. GEXSTM'!P10:U10)</f>
        <v>1</v>
      </c>
      <c r="G72" s="62">
        <f t="shared" si="0"/>
        <v>3.2</v>
      </c>
      <c r="J72" s="6"/>
      <c r="K72" s="6"/>
      <c r="L72" s="6"/>
      <c r="M72" s="6"/>
      <c r="N72" s="6"/>
      <c r="O72" s="6"/>
      <c r="ALU72"/>
      <c r="ALV72"/>
      <c r="ALW72"/>
      <c r="ALX72"/>
      <c r="ALY72"/>
      <c r="ALZ72"/>
    </row>
    <row r="73" spans="1:1014" x14ac:dyDescent="0.2">
      <c r="B73" s="630" t="s">
        <v>79</v>
      </c>
      <c r="C73" s="630"/>
      <c r="D73" s="60">
        <v>0.03</v>
      </c>
      <c r="E73" s="511">
        <v>2.75</v>
      </c>
      <c r="F73" s="61">
        <f>SUM('Prod. GEXSTM'!P11:U11)</f>
        <v>3</v>
      </c>
      <c r="G73" s="62">
        <f t="shared" si="0"/>
        <v>8.25</v>
      </c>
      <c r="J73" s="6"/>
      <c r="K73" s="6"/>
      <c r="L73" s="6"/>
      <c r="M73" s="6"/>
      <c r="N73" s="6"/>
      <c r="O73" s="6"/>
      <c r="ALU73"/>
      <c r="ALV73"/>
      <c r="ALW73"/>
      <c r="ALX73"/>
      <c r="ALY73"/>
      <c r="ALZ73"/>
    </row>
    <row r="74" spans="1:1014" x14ac:dyDescent="0.2">
      <c r="B74" s="630" t="s">
        <v>80</v>
      </c>
      <c r="C74" s="630"/>
      <c r="D74" s="60">
        <v>0.02</v>
      </c>
      <c r="E74" s="511">
        <v>4.45</v>
      </c>
      <c r="F74" s="61">
        <f>SUM('Prod. GEXSTM'!P12:U12)</f>
        <v>5</v>
      </c>
      <c r="G74" s="62">
        <f t="shared" si="0"/>
        <v>22.25</v>
      </c>
      <c r="J74" s="6"/>
      <c r="K74" s="6"/>
      <c r="L74" s="6"/>
      <c r="M74" s="6"/>
      <c r="N74" s="6"/>
      <c r="O74" s="6"/>
      <c r="ALU74"/>
      <c r="ALV74"/>
      <c r="ALW74"/>
      <c r="ALX74"/>
      <c r="ALY74"/>
      <c r="ALZ74"/>
    </row>
    <row r="75" spans="1:1014" x14ac:dyDescent="0.2">
      <c r="B75" s="630" t="s">
        <v>81</v>
      </c>
      <c r="C75" s="630"/>
      <c r="D75" s="60">
        <v>0.02</v>
      </c>
      <c r="E75" s="511">
        <v>4.2</v>
      </c>
      <c r="F75" s="61">
        <f>SUM('Prod. GEXSTM'!P13:U13)</f>
        <v>7</v>
      </c>
      <c r="G75" s="62">
        <f t="shared" si="0"/>
        <v>29.4</v>
      </c>
      <c r="J75" s="6"/>
      <c r="K75" s="6"/>
      <c r="L75" s="6"/>
      <c r="M75" s="6"/>
      <c r="N75" s="6"/>
      <c r="O75" s="6"/>
      <c r="ALU75"/>
      <c r="ALV75"/>
      <c r="ALW75"/>
      <c r="ALX75"/>
      <c r="ALY75"/>
      <c r="ALZ75"/>
    </row>
    <row r="76" spans="1:1014" x14ac:dyDescent="0.2">
      <c r="B76" s="630" t="s">
        <v>82</v>
      </c>
      <c r="C76" s="630"/>
      <c r="D76" s="60">
        <v>0.02</v>
      </c>
      <c r="E76" s="511">
        <v>3.45</v>
      </c>
      <c r="F76" s="61">
        <f>SUM('Prod. GEXSTM'!P14:U14)</f>
        <v>3</v>
      </c>
      <c r="G76" s="62">
        <f t="shared" si="0"/>
        <v>10.35</v>
      </c>
      <c r="J76" s="6"/>
      <c r="K76" s="6"/>
      <c r="L76" s="6"/>
      <c r="M76" s="6"/>
      <c r="N76" s="6"/>
      <c r="O76" s="6"/>
      <c r="ALU76"/>
      <c r="ALV76"/>
      <c r="ALW76"/>
      <c r="ALX76"/>
      <c r="ALY76"/>
      <c r="ALZ76"/>
    </row>
    <row r="77" spans="1:1014" x14ac:dyDescent="0.2">
      <c r="B77" s="630" t="s">
        <v>83</v>
      </c>
      <c r="C77" s="630"/>
      <c r="D77" s="60">
        <v>0.02</v>
      </c>
      <c r="E77" s="511">
        <v>4.4000000000000004</v>
      </c>
      <c r="F77" s="61">
        <f>SUM('Prod. GEXSTM'!P15:U15)</f>
        <v>2</v>
      </c>
      <c r="G77" s="62">
        <f t="shared" si="0"/>
        <v>8.8000000000000007</v>
      </c>
      <c r="J77" s="6"/>
      <c r="K77" s="6"/>
      <c r="L77" s="6"/>
      <c r="M77" s="6"/>
      <c r="N77" s="6"/>
      <c r="O77" s="6"/>
      <c r="ALU77"/>
      <c r="ALV77"/>
      <c r="ALW77"/>
      <c r="ALX77"/>
      <c r="ALY77"/>
      <c r="ALZ77"/>
    </row>
    <row r="78" spans="1:1014" x14ac:dyDescent="0.2">
      <c r="B78" s="630" t="s">
        <v>84</v>
      </c>
      <c r="C78" s="630"/>
      <c r="D78" s="60">
        <v>0.03</v>
      </c>
      <c r="E78" s="511">
        <v>4</v>
      </c>
      <c r="F78" s="61">
        <f>SUM('Prod. GEXSTM'!P16:U16)</f>
        <v>1</v>
      </c>
      <c r="G78" s="62">
        <f t="shared" si="0"/>
        <v>4</v>
      </c>
      <c r="J78" s="6"/>
      <c r="K78" s="6"/>
      <c r="L78" s="6"/>
      <c r="M78" s="6"/>
      <c r="N78" s="6"/>
      <c r="O78" s="6"/>
      <c r="ALU78"/>
      <c r="ALV78"/>
      <c r="ALW78"/>
      <c r="ALX78"/>
      <c r="ALY78"/>
      <c r="ALZ78"/>
    </row>
    <row r="79" spans="1:1014" x14ac:dyDescent="0.2">
      <c r="B79" s="630" t="s">
        <v>85</v>
      </c>
      <c r="C79" s="630"/>
      <c r="D79" s="60">
        <v>0.03</v>
      </c>
      <c r="E79" s="511">
        <v>3.2</v>
      </c>
      <c r="F79" s="61">
        <f>SUM('Prod. GEXSTM'!P17:U17)</f>
        <v>1</v>
      </c>
      <c r="G79" s="62">
        <f t="shared" si="0"/>
        <v>3.2</v>
      </c>
      <c r="J79" s="6"/>
      <c r="K79" s="6"/>
      <c r="L79" s="6"/>
      <c r="M79" s="6"/>
      <c r="N79" s="6"/>
      <c r="O79" s="6"/>
      <c r="ALU79"/>
      <c r="ALV79"/>
      <c r="ALW79"/>
      <c r="ALX79"/>
      <c r="ALY79"/>
      <c r="ALZ79"/>
    </row>
    <row r="80" spans="1:1014" x14ac:dyDescent="0.2">
      <c r="B80" s="630" t="s">
        <v>86</v>
      </c>
      <c r="C80" s="630"/>
      <c r="D80" s="60">
        <v>0.03</v>
      </c>
      <c r="E80" s="511">
        <v>3.4</v>
      </c>
      <c r="F80" s="61">
        <f>SUM('Prod. GEXSTM'!P18:U18)</f>
        <v>2</v>
      </c>
      <c r="G80" s="62">
        <f t="shared" si="0"/>
        <v>6.8</v>
      </c>
      <c r="J80" s="6"/>
      <c r="K80" s="6"/>
      <c r="L80" s="6"/>
      <c r="M80" s="6"/>
      <c r="N80" s="6"/>
      <c r="O80" s="6"/>
      <c r="ALU80"/>
      <c r="ALV80"/>
      <c r="ALW80"/>
      <c r="ALX80"/>
      <c r="ALY80"/>
      <c r="ALZ80"/>
    </row>
    <row r="81" spans="2:1014" x14ac:dyDescent="0.2">
      <c r="B81" s="630" t="s">
        <v>87</v>
      </c>
      <c r="C81" s="630"/>
      <c r="D81" s="60">
        <v>0.03</v>
      </c>
      <c r="E81" s="511">
        <v>3.9</v>
      </c>
      <c r="F81" s="61">
        <f>SUM('Prod. GEXSTM'!P19:U19)</f>
        <v>1</v>
      </c>
      <c r="G81" s="62">
        <f t="shared" si="0"/>
        <v>3.9</v>
      </c>
      <c r="J81" s="6"/>
      <c r="K81" s="6"/>
      <c r="L81" s="6"/>
      <c r="M81" s="6"/>
      <c r="N81" s="6"/>
      <c r="O81" s="6"/>
      <c r="ALU81"/>
      <c r="ALV81"/>
      <c r="ALW81"/>
      <c r="ALX81"/>
      <c r="ALY81"/>
      <c r="ALZ81"/>
    </row>
    <row r="82" spans="2:1014" x14ac:dyDescent="0.2">
      <c r="B82" s="630" t="s">
        <v>89</v>
      </c>
      <c r="C82" s="630"/>
      <c r="D82" s="60">
        <v>0.04</v>
      </c>
      <c r="E82" s="511">
        <v>2.95</v>
      </c>
      <c r="F82" s="61">
        <f>SUM('Prod. GEXSTM'!P20:U20)</f>
        <v>1</v>
      </c>
      <c r="G82" s="62">
        <f t="shared" si="0"/>
        <v>2.95</v>
      </c>
      <c r="J82" s="6"/>
      <c r="K82" s="6"/>
      <c r="L82" s="6"/>
      <c r="M82" s="6"/>
      <c r="N82" s="6"/>
      <c r="O82" s="6"/>
      <c r="ALU82"/>
      <c r="ALV82"/>
      <c r="ALW82"/>
      <c r="ALX82"/>
      <c r="ALY82"/>
      <c r="ALZ82"/>
    </row>
    <row r="83" spans="2:1014" x14ac:dyDescent="0.2">
      <c r="B83" s="628" t="s">
        <v>88</v>
      </c>
      <c r="C83" s="628"/>
      <c r="D83"/>
      <c r="E83" s="63">
        <f>AVERAGE(E69:E82)</f>
        <v>3.660714</v>
      </c>
      <c r="F83" s="61">
        <f>SUM(F69:F82)</f>
        <v>33</v>
      </c>
      <c r="G83" s="62">
        <f>SUM(G69:G82)</f>
        <v>126.05</v>
      </c>
      <c r="J83" s="6"/>
      <c r="K83" s="6"/>
      <c r="L83" s="6"/>
      <c r="M83" s="6"/>
      <c r="N83" s="6"/>
      <c r="O83" s="6"/>
      <c r="ALU83"/>
      <c r="ALV83"/>
      <c r="ALW83"/>
      <c r="ALX83"/>
      <c r="ALY83"/>
      <c r="ALZ83"/>
    </row>
    <row r="84" spans="2:1014" x14ac:dyDescent="0.2">
      <c r="B84" s="629" t="s">
        <v>90</v>
      </c>
      <c r="C84" s="629"/>
      <c r="D84" s="64"/>
      <c r="E84" s="65">
        <f>G83/F83</f>
        <v>3.8196970000000001</v>
      </c>
      <c r="F84" s="66"/>
      <c r="G84" s="67"/>
      <c r="J84" s="6"/>
      <c r="K84" s="6"/>
      <c r="L84" s="6"/>
      <c r="M84" s="6"/>
      <c r="N84" s="6"/>
      <c r="O84" s="6"/>
      <c r="ALU84"/>
      <c r="ALV84"/>
      <c r="ALW84"/>
      <c r="ALX84"/>
      <c r="ALY84"/>
      <c r="ALZ84"/>
    </row>
    <row r="85" spans="2:1014" x14ac:dyDescent="0.2">
      <c r="B85" s="7"/>
      <c r="C85" s="7"/>
      <c r="D85" s="7"/>
      <c r="F85" s="68"/>
      <c r="G85" s="68"/>
      <c r="J85" s="6"/>
      <c r="K85" s="6"/>
      <c r="L85" s="6"/>
      <c r="M85" s="6"/>
      <c r="N85" s="6"/>
      <c r="O85" s="6"/>
      <c r="ALU85"/>
      <c r="ALV85"/>
      <c r="ALW85"/>
      <c r="ALX85"/>
      <c r="ALY85"/>
      <c r="ALZ85"/>
    </row>
    <row r="86" spans="2:1014" x14ac:dyDescent="0.2">
      <c r="B86" s="7"/>
      <c r="C86" s="7"/>
      <c r="D86" s="7"/>
      <c r="J86" s="6"/>
      <c r="K86" s="6"/>
      <c r="L86" s="6"/>
      <c r="M86" s="6"/>
      <c r="N86" s="6"/>
      <c r="O86" s="6"/>
      <c r="ALU86"/>
      <c r="ALV86"/>
      <c r="ALW86"/>
      <c r="ALX86"/>
      <c r="ALY86"/>
      <c r="ALZ86"/>
    </row>
    <row r="87" spans="2:1014" x14ac:dyDescent="0.2">
      <c r="B87" s="7"/>
      <c r="C87" s="7"/>
      <c r="D87" s="7"/>
      <c r="J87" s="6"/>
      <c r="K87" s="6"/>
      <c r="L87" s="6"/>
      <c r="M87" s="6"/>
      <c r="N87" s="6"/>
      <c r="O87" s="6"/>
      <c r="ALU87"/>
      <c r="ALV87"/>
      <c r="ALW87"/>
      <c r="ALX87"/>
      <c r="ALY87"/>
      <c r="ALZ87"/>
    </row>
    <row r="88" spans="2:1014" x14ac:dyDescent="0.2">
      <c r="B88" s="7"/>
      <c r="C88" s="7"/>
      <c r="D88" s="7"/>
      <c r="J88" s="6"/>
      <c r="K88" s="6"/>
      <c r="L88" s="6"/>
      <c r="M88" s="6"/>
      <c r="N88" s="6"/>
      <c r="O88" s="6"/>
      <c r="ALU88"/>
      <c r="ALV88"/>
      <c r="ALW88"/>
      <c r="ALX88"/>
      <c r="ALY88"/>
      <c r="ALZ88"/>
    </row>
    <row r="89" spans="2:1014" x14ac:dyDescent="0.2">
      <c r="B89" s="7"/>
      <c r="C89" s="7"/>
      <c r="D89" s="7"/>
      <c r="J89" s="6"/>
      <c r="K89" s="6"/>
      <c r="L89" s="6"/>
      <c r="M89" s="6"/>
      <c r="N89" s="6"/>
      <c r="O89" s="6"/>
      <c r="ALU89"/>
      <c r="ALV89"/>
      <c r="ALW89"/>
      <c r="ALX89"/>
      <c r="ALY89"/>
      <c r="ALZ89"/>
    </row>
    <row r="90" spans="2:1014" x14ac:dyDescent="0.2">
      <c r="B90" s="7"/>
      <c r="C90" s="7"/>
      <c r="D90" s="7"/>
      <c r="J90" s="6"/>
      <c r="K90" s="6"/>
      <c r="L90" s="6"/>
      <c r="M90" s="6"/>
      <c r="N90" s="6"/>
      <c r="O90" s="6"/>
      <c r="ALU90"/>
      <c r="ALV90"/>
      <c r="ALW90"/>
      <c r="ALX90"/>
      <c r="ALY90"/>
      <c r="ALZ90"/>
    </row>
    <row r="91" spans="2:1014" x14ac:dyDescent="0.2">
      <c r="B91" s="7"/>
      <c r="C91" s="7"/>
      <c r="D91" s="7"/>
      <c r="J91" s="6"/>
      <c r="K91" s="6"/>
      <c r="L91" s="6"/>
      <c r="M91" s="6"/>
      <c r="N91" s="6"/>
      <c r="O91" s="6"/>
      <c r="ALU91"/>
      <c r="ALV91"/>
      <c r="ALW91"/>
      <c r="ALX91"/>
      <c r="ALY91"/>
      <c r="ALZ91"/>
    </row>
    <row r="92" spans="2:1014" x14ac:dyDescent="0.2">
      <c r="B92" s="7"/>
      <c r="C92" s="7"/>
      <c r="D92" s="7"/>
      <c r="J92" s="6"/>
      <c r="K92" s="6"/>
      <c r="L92" s="6"/>
      <c r="M92" s="6"/>
      <c r="N92" s="6"/>
      <c r="O92" s="6"/>
      <c r="ALU92"/>
      <c r="ALV92"/>
      <c r="ALW92"/>
      <c r="ALX92"/>
      <c r="ALY92"/>
      <c r="ALZ92"/>
    </row>
    <row r="93" spans="2:1014" x14ac:dyDescent="0.2">
      <c r="B93" s="7"/>
      <c r="C93" s="7"/>
      <c r="D93" s="7"/>
      <c r="J93" s="6"/>
      <c r="K93" s="6"/>
      <c r="L93" s="6"/>
      <c r="M93" s="6"/>
      <c r="N93" s="6"/>
      <c r="O93" s="6"/>
      <c r="ALU93"/>
      <c r="ALV93"/>
      <c r="ALW93"/>
      <c r="ALX93"/>
      <c r="ALY93"/>
      <c r="ALZ93"/>
    </row>
    <row r="94" spans="2:1014" x14ac:dyDescent="0.2">
      <c r="B94" s="7"/>
      <c r="C94" s="7"/>
      <c r="D94" s="7"/>
      <c r="J94" s="6"/>
      <c r="K94" s="6"/>
      <c r="L94" s="6"/>
      <c r="M94" s="6"/>
      <c r="N94" s="6"/>
      <c r="O94" s="6"/>
      <c r="ALU94"/>
      <c r="ALV94"/>
      <c r="ALW94"/>
      <c r="ALX94"/>
      <c r="ALY94"/>
      <c r="ALZ94"/>
    </row>
    <row r="95" spans="2:1014" x14ac:dyDescent="0.2">
      <c r="B95" s="7"/>
      <c r="C95" s="7"/>
      <c r="D95" s="7"/>
      <c r="J95" s="6"/>
      <c r="K95" s="6"/>
      <c r="L95" s="6"/>
      <c r="M95" s="6"/>
      <c r="N95" s="6"/>
      <c r="O95" s="6"/>
      <c r="ALU95"/>
      <c r="ALV95"/>
      <c r="ALW95"/>
      <c r="ALX95"/>
      <c r="ALY95"/>
      <c r="ALZ95"/>
    </row>
    <row r="96" spans="2:1014" x14ac:dyDescent="0.2">
      <c r="B96" s="7"/>
      <c r="C96" s="7"/>
      <c r="D96" s="7"/>
      <c r="J96" s="6"/>
      <c r="K96" s="6"/>
      <c r="L96" s="6"/>
      <c r="M96" s="6"/>
      <c r="N96" s="6"/>
      <c r="O96" s="6"/>
      <c r="ALU96"/>
      <c r="ALV96"/>
      <c r="ALW96"/>
      <c r="ALX96"/>
      <c r="ALY96"/>
      <c r="ALZ96"/>
    </row>
    <row r="97" spans="2:1014" x14ac:dyDescent="0.2">
      <c r="B97" s="7"/>
      <c r="C97" s="7"/>
      <c r="D97" s="7"/>
      <c r="J97" s="6"/>
      <c r="K97" s="6"/>
      <c r="L97" s="6"/>
      <c r="M97" s="6"/>
      <c r="N97" s="6"/>
      <c r="O97" s="6"/>
      <c r="ALU97"/>
      <c r="ALV97"/>
      <c r="ALW97"/>
      <c r="ALX97"/>
      <c r="ALY97"/>
      <c r="ALZ97"/>
    </row>
    <row r="98" spans="2:1014" x14ac:dyDescent="0.2">
      <c r="B98" s="7"/>
      <c r="C98" s="7"/>
      <c r="D98" s="7"/>
      <c r="J98" s="6"/>
      <c r="K98" s="6"/>
      <c r="L98" s="6"/>
      <c r="M98" s="6"/>
      <c r="N98" s="6"/>
      <c r="O98" s="6"/>
      <c r="ALU98"/>
      <c r="ALV98"/>
      <c r="ALW98"/>
      <c r="ALX98"/>
      <c r="ALY98"/>
      <c r="ALZ98"/>
    </row>
    <row r="65442" ht="12.75" customHeight="1" x14ac:dyDescent="0.2"/>
    <row r="65443" ht="12.75" customHeight="1" x14ac:dyDescent="0.2"/>
    <row r="65444" ht="12.75" customHeight="1" x14ac:dyDescent="0.2"/>
    <row r="65445" ht="12.75" customHeight="1" x14ac:dyDescent="0.2"/>
    <row r="65446" ht="12.75" customHeight="1" x14ac:dyDescent="0.2"/>
    <row r="65447" ht="12.75" customHeight="1" x14ac:dyDescent="0.2"/>
    <row r="65448" ht="12.75" customHeight="1" x14ac:dyDescent="0.2"/>
    <row r="65449" ht="12.75" customHeight="1" x14ac:dyDescent="0.2"/>
    <row r="1048490" ht="12.75" customHeight="1" x14ac:dyDescent="0.2"/>
    <row r="1048491" ht="12.75" customHeight="1" x14ac:dyDescent="0.2"/>
    <row r="1048492" ht="12.75" customHeight="1" x14ac:dyDescent="0.2"/>
    <row r="1048493" ht="12.75" customHeight="1" x14ac:dyDescent="0.2"/>
    <row r="1048494" ht="12.75" customHeight="1" x14ac:dyDescent="0.2"/>
    <row r="1048495" ht="12.75" customHeight="1" x14ac:dyDescent="0.2"/>
    <row r="1048496" ht="12.75" customHeight="1" x14ac:dyDescent="0.2"/>
    <row r="1048497" ht="12.75" customHeight="1" x14ac:dyDescent="0.2"/>
    <row r="1048498" ht="12.75" customHeight="1" x14ac:dyDescent="0.2"/>
    <row r="1048499" ht="12.75" customHeight="1" x14ac:dyDescent="0.2"/>
    <row r="1048500" ht="12.75" customHeight="1" x14ac:dyDescent="0.2"/>
    <row r="1048501" ht="12.75" customHeight="1" x14ac:dyDescent="0.2"/>
    <row r="1048502" ht="12.75" customHeight="1" x14ac:dyDescent="0.2"/>
    <row r="1048503" ht="12.75" customHeight="1" x14ac:dyDescent="0.2"/>
    <row r="1048504" ht="12.75" customHeight="1" x14ac:dyDescent="0.2"/>
  </sheetData>
  <mergeCells count="56">
    <mergeCell ref="C8:D8"/>
    <mergeCell ref="C9:F9"/>
    <mergeCell ref="B15:M15"/>
    <mergeCell ref="B28:M28"/>
    <mergeCell ref="B1:M1"/>
    <mergeCell ref="C3:D3"/>
    <mergeCell ref="C4:D4"/>
    <mergeCell ref="B6:M6"/>
    <mergeCell ref="C7:D7"/>
    <mergeCell ref="B29:M29"/>
    <mergeCell ref="B30:M30"/>
    <mergeCell ref="B31:M31"/>
    <mergeCell ref="B32:M32"/>
    <mergeCell ref="B33:M33"/>
    <mergeCell ref="B34:M34"/>
    <mergeCell ref="B35:M35"/>
    <mergeCell ref="B36:M36"/>
    <mergeCell ref="B37:M37"/>
    <mergeCell ref="B38:M38"/>
    <mergeCell ref="B40:M40"/>
    <mergeCell ref="B41:M41"/>
    <mergeCell ref="C42:M42"/>
    <mergeCell ref="C43:M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M53"/>
    <mergeCell ref="B54:E54"/>
    <mergeCell ref="C56:M56"/>
    <mergeCell ref="B58:M58"/>
    <mergeCell ref="C59:M59"/>
    <mergeCell ref="B63:M63"/>
    <mergeCell ref="B67:M67"/>
    <mergeCell ref="B68:C68"/>
    <mergeCell ref="B69:C69"/>
    <mergeCell ref="B70:C70"/>
    <mergeCell ref="B71:C71"/>
    <mergeCell ref="B72:C72"/>
    <mergeCell ref="B73:C73"/>
    <mergeCell ref="B74:C74"/>
    <mergeCell ref="B75:C75"/>
    <mergeCell ref="B81:C81"/>
    <mergeCell ref="B82:C82"/>
    <mergeCell ref="B83:C83"/>
    <mergeCell ref="B84:C84"/>
    <mergeCell ref="B76:C76"/>
    <mergeCell ref="B77:C77"/>
    <mergeCell ref="B78:C78"/>
    <mergeCell ref="B79:C79"/>
    <mergeCell ref="B80:C80"/>
  </mergeCells>
  <pageMargins left="0.78740157480314965" right="0.78740157480314965" top="1.0629921259842521" bottom="1.0629921259842521" header="0.78740157480314965" footer="0.78740157480314965"/>
  <pageSetup paperSize="9" scale="43" firstPageNumber="0" fitToHeight="2" orientation="portrait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55A11"/>
    <pageSetUpPr fitToPage="1"/>
  </sheetPr>
  <dimension ref="A2:AMJ149"/>
  <sheetViews>
    <sheetView showGridLines="0" tabSelected="1" view="pageBreakPreview" topLeftCell="F1" zoomScale="55" zoomScaleNormal="100" zoomScaleSheetLayoutView="55" workbookViewId="0">
      <selection activeCell="A16" sqref="A16"/>
    </sheetView>
  </sheetViews>
  <sheetFormatPr defaultColWidth="9" defaultRowHeight="14.25" x14ac:dyDescent="0.2"/>
  <cols>
    <col min="1" max="1" width="51.125" style="69" customWidth="1"/>
    <col min="2" max="2" width="15.5" style="69" customWidth="1"/>
    <col min="3" max="4" width="15.625" style="69" customWidth="1"/>
    <col min="5" max="5" width="16" style="69" customWidth="1"/>
    <col min="6" max="6" width="17.375" style="69" customWidth="1"/>
    <col min="7" max="7" width="16.5" style="69" customWidth="1"/>
    <col min="8" max="9" width="15.25" style="69" customWidth="1"/>
    <col min="10" max="11" width="16" style="69" customWidth="1"/>
    <col min="12" max="12" width="10.5" style="69" customWidth="1"/>
    <col min="13" max="1024" width="9" style="69"/>
  </cols>
  <sheetData>
    <row r="2" spans="1:1024" ht="15" thickBot="1" x14ac:dyDescent="0.25"/>
    <row r="3" spans="1:1024" s="70" customFormat="1" ht="20.25" customHeight="1" thickBot="1" x14ac:dyDescent="0.25">
      <c r="A3" s="655" t="s">
        <v>91</v>
      </c>
      <c r="B3" s="656"/>
      <c r="C3" s="656"/>
      <c r="D3" s="656"/>
      <c r="E3" s="656"/>
      <c r="F3" s="657"/>
      <c r="G3" s="130"/>
      <c r="H3" s="130"/>
      <c r="I3" s="621">
        <f>E39</f>
        <v>307.5</v>
      </c>
      <c r="J3" s="71" t="s">
        <v>92</v>
      </c>
      <c r="K3" s="72"/>
      <c r="L3" s="73"/>
      <c r="M3" s="72"/>
      <c r="N3" s="72"/>
      <c r="O3" s="72"/>
      <c r="P3" s="72"/>
      <c r="Q3" s="72"/>
      <c r="R3" s="72"/>
      <c r="S3" s="74"/>
    </row>
    <row r="4" spans="1:1024" ht="52.5" customHeight="1" thickBot="1" x14ac:dyDescent="0.25">
      <c r="A4" s="75" t="s">
        <v>93</v>
      </c>
      <c r="B4" s="76" t="s">
        <v>94</v>
      </c>
      <c r="C4" s="76" t="s">
        <v>95</v>
      </c>
      <c r="D4" s="77" t="s">
        <v>96</v>
      </c>
      <c r="E4" s="78" t="s">
        <v>97</v>
      </c>
      <c r="F4" s="79" t="s">
        <v>98</v>
      </c>
      <c r="I4" s="622">
        <v>0.75</v>
      </c>
      <c r="J4" s="80" t="s">
        <v>99</v>
      </c>
      <c r="K4" s="81"/>
      <c r="L4" s="81"/>
      <c r="M4" s="81"/>
      <c r="N4" s="81"/>
      <c r="O4" s="81"/>
      <c r="P4" s="81"/>
      <c r="Q4" s="81"/>
      <c r="R4" s="81"/>
      <c r="S4" s="82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5" customHeight="1" x14ac:dyDescent="0.2">
      <c r="A5" s="83" t="s">
        <v>100</v>
      </c>
      <c r="B5" s="84" t="s">
        <v>101</v>
      </c>
      <c r="C5" s="85">
        <v>0.31</v>
      </c>
      <c r="D5" s="86">
        <f t="shared" ref="D5:D38" si="0">ROUND(I5*$I$4,2)</f>
        <v>5.23</v>
      </c>
      <c r="E5" s="87">
        <f t="shared" ref="E5:E38" si="1">C5*D5</f>
        <v>1.62</v>
      </c>
      <c r="F5" s="88" t="s">
        <v>102</v>
      </c>
      <c r="I5" s="622">
        <v>6.97</v>
      </c>
      <c r="J5" s="89" t="s">
        <v>103</v>
      </c>
      <c r="K5" s="90"/>
      <c r="L5" s="90"/>
      <c r="M5" s="90"/>
      <c r="N5" s="90"/>
      <c r="O5" s="90"/>
      <c r="P5" s="90"/>
      <c r="Q5" s="90"/>
      <c r="R5" s="90"/>
      <c r="S5" s="91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15" customHeight="1" x14ac:dyDescent="0.2">
      <c r="A6" s="83" t="s">
        <v>104</v>
      </c>
      <c r="B6" s="84" t="s">
        <v>101</v>
      </c>
      <c r="C6" s="85">
        <v>4.74</v>
      </c>
      <c r="D6" s="86">
        <f t="shared" si="0"/>
        <v>1.58</v>
      </c>
      <c r="E6" s="87">
        <f t="shared" si="1"/>
        <v>7.49</v>
      </c>
      <c r="F6" s="92" t="s">
        <v>105</v>
      </c>
      <c r="I6" s="622">
        <v>2.11</v>
      </c>
      <c r="J6" s="89" t="s">
        <v>106</v>
      </c>
      <c r="K6" s="90"/>
      <c r="L6" s="90"/>
      <c r="M6" s="90"/>
      <c r="N6" s="90"/>
      <c r="O6" s="90"/>
      <c r="P6" s="90"/>
      <c r="Q6" s="90"/>
      <c r="R6" s="90"/>
      <c r="S6" s="91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ht="15" customHeight="1" x14ac:dyDescent="0.2">
      <c r="A7" s="83" t="s">
        <v>107</v>
      </c>
      <c r="B7" s="84" t="s">
        <v>108</v>
      </c>
      <c r="C7" s="85">
        <v>2.02</v>
      </c>
      <c r="D7" s="86">
        <f t="shared" si="0"/>
        <v>5.84</v>
      </c>
      <c r="E7" s="87">
        <f t="shared" si="1"/>
        <v>11.8</v>
      </c>
      <c r="F7" s="92" t="s">
        <v>109</v>
      </c>
      <c r="I7" s="622">
        <v>7.79</v>
      </c>
      <c r="J7" s="89" t="s">
        <v>110</v>
      </c>
      <c r="K7" s="90"/>
      <c r="L7" s="90"/>
      <c r="M7" s="90"/>
      <c r="N7" s="90"/>
      <c r="O7" s="90"/>
      <c r="P7" s="90"/>
      <c r="Q7" s="90"/>
      <c r="R7" s="90"/>
      <c r="S7" s="91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5" customHeight="1" thickBot="1" x14ac:dyDescent="0.25">
      <c r="A8" s="83" t="s">
        <v>111</v>
      </c>
      <c r="B8" s="84" t="s">
        <v>101</v>
      </c>
      <c r="C8" s="85">
        <v>2.52</v>
      </c>
      <c r="D8" s="86">
        <f t="shared" si="0"/>
        <v>5.29</v>
      </c>
      <c r="E8" s="87">
        <f t="shared" si="1"/>
        <v>13.33</v>
      </c>
      <c r="F8" s="92" t="s">
        <v>109</v>
      </c>
      <c r="I8" s="622">
        <v>7.05</v>
      </c>
      <c r="J8" s="93" t="s">
        <v>112</v>
      </c>
      <c r="K8" s="94"/>
      <c r="L8" s="94"/>
      <c r="M8" s="94"/>
      <c r="N8" s="94"/>
      <c r="O8" s="94"/>
      <c r="P8" s="94"/>
      <c r="Q8" s="94"/>
      <c r="R8" s="94"/>
      <c r="S8" s="95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5" customHeight="1" x14ac:dyDescent="0.2">
      <c r="A9" s="83" t="s">
        <v>113</v>
      </c>
      <c r="B9" s="84" t="s">
        <v>114</v>
      </c>
      <c r="C9" s="85">
        <v>0.3</v>
      </c>
      <c r="D9" s="86">
        <f t="shared" si="0"/>
        <v>16.03</v>
      </c>
      <c r="E9" s="87">
        <f t="shared" si="1"/>
        <v>4.8099999999999996</v>
      </c>
      <c r="F9" s="92" t="s">
        <v>115</v>
      </c>
      <c r="I9" s="622">
        <v>21.37</v>
      </c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15" customHeight="1" x14ac:dyDescent="0.2">
      <c r="A10" s="83" t="s">
        <v>116</v>
      </c>
      <c r="B10" s="84" t="s">
        <v>114</v>
      </c>
      <c r="C10" s="85">
        <v>1.35</v>
      </c>
      <c r="D10" s="86">
        <f t="shared" si="0"/>
        <v>6.47</v>
      </c>
      <c r="E10" s="87">
        <f t="shared" si="1"/>
        <v>8.73</v>
      </c>
      <c r="F10" s="92" t="s">
        <v>117</v>
      </c>
      <c r="I10" s="622">
        <v>8.6300000000000008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5" customHeight="1" x14ac:dyDescent="0.2">
      <c r="A11" s="83" t="s">
        <v>118</v>
      </c>
      <c r="B11" s="84" t="s">
        <v>114</v>
      </c>
      <c r="C11" s="85">
        <v>0.2</v>
      </c>
      <c r="D11" s="86">
        <f t="shared" si="0"/>
        <v>37</v>
      </c>
      <c r="E11" s="87">
        <f t="shared" si="1"/>
        <v>7.4</v>
      </c>
      <c r="F11" s="92" t="s">
        <v>119</v>
      </c>
      <c r="I11" s="622">
        <v>49.33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" customHeight="1" x14ac:dyDescent="0.2">
      <c r="A12" s="83" t="s">
        <v>120</v>
      </c>
      <c r="B12" s="84" t="s">
        <v>114</v>
      </c>
      <c r="C12" s="85">
        <v>0.5</v>
      </c>
      <c r="D12" s="86">
        <f t="shared" si="0"/>
        <v>10.119999999999999</v>
      </c>
      <c r="E12" s="87">
        <f t="shared" si="1"/>
        <v>5.0599999999999996</v>
      </c>
      <c r="F12" s="92" t="s">
        <v>121</v>
      </c>
      <c r="I12" s="622">
        <v>13.49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5" customHeight="1" x14ac:dyDescent="0.2">
      <c r="A13" s="83" t="s">
        <v>122</v>
      </c>
      <c r="B13" s="84" t="s">
        <v>108</v>
      </c>
      <c r="C13" s="85">
        <v>1.43</v>
      </c>
      <c r="D13" s="86">
        <f t="shared" si="0"/>
        <v>1.22</v>
      </c>
      <c r="E13" s="87">
        <f t="shared" si="1"/>
        <v>1.74</v>
      </c>
      <c r="F13" s="92" t="s">
        <v>123</v>
      </c>
      <c r="I13" s="622">
        <v>1.63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83" t="s">
        <v>124</v>
      </c>
      <c r="B14" s="84" t="s">
        <v>125</v>
      </c>
      <c r="C14" s="85">
        <v>1.0900000000000001</v>
      </c>
      <c r="D14" s="86">
        <f t="shared" si="0"/>
        <v>5.55</v>
      </c>
      <c r="E14" s="87">
        <f t="shared" si="1"/>
        <v>6.05</v>
      </c>
      <c r="F14" s="92" t="s">
        <v>126</v>
      </c>
      <c r="I14" s="622">
        <v>7.4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" customHeight="1" x14ac:dyDescent="0.2">
      <c r="A15" s="83" t="s">
        <v>127</v>
      </c>
      <c r="B15" s="84" t="s">
        <v>125</v>
      </c>
      <c r="C15" s="85">
        <v>1.27</v>
      </c>
      <c r="D15" s="86">
        <f t="shared" si="0"/>
        <v>1.85</v>
      </c>
      <c r="E15" s="87">
        <f t="shared" si="1"/>
        <v>2.35</v>
      </c>
      <c r="F15" s="92" t="s">
        <v>128</v>
      </c>
      <c r="I15" s="622">
        <v>2.4700000000000002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83" t="s">
        <v>129</v>
      </c>
      <c r="B16" s="84" t="s">
        <v>125</v>
      </c>
      <c r="C16" s="85">
        <v>2.2200000000000002</v>
      </c>
      <c r="D16" s="86">
        <f t="shared" si="0"/>
        <v>0.56999999999999995</v>
      </c>
      <c r="E16" s="87">
        <f t="shared" si="1"/>
        <v>1.27</v>
      </c>
      <c r="F16" s="92" t="s">
        <v>117</v>
      </c>
      <c r="I16" s="622">
        <v>0.76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5" customHeight="1" x14ac:dyDescent="0.2">
      <c r="A17" s="83" t="s">
        <v>130</v>
      </c>
      <c r="B17" s="84" t="s">
        <v>125</v>
      </c>
      <c r="C17" s="85">
        <v>2.41</v>
      </c>
      <c r="D17" s="86">
        <f t="shared" si="0"/>
        <v>1.7</v>
      </c>
      <c r="E17" s="87">
        <f t="shared" si="1"/>
        <v>4.0999999999999996</v>
      </c>
      <c r="F17" s="92" t="s">
        <v>131</v>
      </c>
      <c r="I17" s="622">
        <v>2.27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5" customHeight="1" x14ac:dyDescent="0.2">
      <c r="A18" s="83" t="s">
        <v>132</v>
      </c>
      <c r="B18" s="84" t="s">
        <v>125</v>
      </c>
      <c r="C18" s="85">
        <v>0.25</v>
      </c>
      <c r="D18" s="86">
        <f t="shared" si="0"/>
        <v>5.96</v>
      </c>
      <c r="E18" s="87">
        <f t="shared" si="1"/>
        <v>1.49</v>
      </c>
      <c r="F18" s="92" t="s">
        <v>133</v>
      </c>
      <c r="I18" s="622">
        <v>7.94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" customHeight="1" x14ac:dyDescent="0.2">
      <c r="A19" s="83" t="s">
        <v>134</v>
      </c>
      <c r="B19" s="84" t="s">
        <v>135</v>
      </c>
      <c r="C19" s="85">
        <v>0.65</v>
      </c>
      <c r="D19" s="86">
        <f t="shared" si="0"/>
        <v>1.41</v>
      </c>
      <c r="E19" s="87">
        <f t="shared" si="1"/>
        <v>0.92</v>
      </c>
      <c r="F19" s="92" t="s">
        <v>123</v>
      </c>
      <c r="I19" s="622">
        <v>1.88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5" customHeight="1" x14ac:dyDescent="0.2">
      <c r="A20" s="83" t="s">
        <v>136</v>
      </c>
      <c r="B20" s="84" t="s">
        <v>108</v>
      </c>
      <c r="C20" s="85">
        <v>0.22</v>
      </c>
      <c r="D20" s="86">
        <f t="shared" si="0"/>
        <v>2.4900000000000002</v>
      </c>
      <c r="E20" s="87">
        <f t="shared" si="1"/>
        <v>0.55000000000000004</v>
      </c>
      <c r="F20" s="92" t="s">
        <v>137</v>
      </c>
      <c r="I20" s="622">
        <v>3.32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5" customHeight="1" x14ac:dyDescent="0.2">
      <c r="A21" s="83" t="s">
        <v>138</v>
      </c>
      <c r="B21" s="84" t="s">
        <v>139</v>
      </c>
      <c r="C21" s="85">
        <v>1.61</v>
      </c>
      <c r="D21" s="86">
        <f t="shared" si="0"/>
        <v>2.75</v>
      </c>
      <c r="E21" s="87">
        <f t="shared" si="1"/>
        <v>4.43</v>
      </c>
      <c r="F21" s="92" t="s">
        <v>140</v>
      </c>
      <c r="I21" s="622">
        <v>3.67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15" customHeight="1" x14ac:dyDescent="0.2">
      <c r="A22" s="83" t="s">
        <v>141</v>
      </c>
      <c r="B22" s="84" t="s">
        <v>108</v>
      </c>
      <c r="C22" s="85">
        <v>2.2000000000000002</v>
      </c>
      <c r="D22" s="86">
        <f t="shared" si="0"/>
        <v>2.27</v>
      </c>
      <c r="E22" s="87">
        <f t="shared" si="1"/>
        <v>4.99</v>
      </c>
      <c r="F22" s="92" t="s">
        <v>121</v>
      </c>
      <c r="I22" s="622">
        <v>3.02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" customHeight="1" x14ac:dyDescent="0.2">
      <c r="A23" s="83" t="s">
        <v>142</v>
      </c>
      <c r="B23" s="84" t="s">
        <v>143</v>
      </c>
      <c r="C23" s="85">
        <v>0.3</v>
      </c>
      <c r="D23" s="86">
        <f t="shared" si="0"/>
        <v>1.73</v>
      </c>
      <c r="E23" s="87">
        <f t="shared" si="1"/>
        <v>0.52</v>
      </c>
      <c r="F23" s="92" t="s">
        <v>109</v>
      </c>
      <c r="I23" s="622">
        <v>2.2999999999999998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ht="15" customHeight="1" x14ac:dyDescent="0.2">
      <c r="A24" s="83" t="s">
        <v>144</v>
      </c>
      <c r="B24" s="84" t="s">
        <v>145</v>
      </c>
      <c r="C24" s="85">
        <v>2.2999999999999998</v>
      </c>
      <c r="D24" s="86">
        <f t="shared" si="0"/>
        <v>3.53</v>
      </c>
      <c r="E24" s="87">
        <f t="shared" si="1"/>
        <v>8.1199999999999992</v>
      </c>
      <c r="F24" s="92" t="s">
        <v>121</v>
      </c>
      <c r="I24" s="622">
        <v>4.71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5" customHeight="1" x14ac:dyDescent="0.2">
      <c r="A25" s="83" t="s">
        <v>146</v>
      </c>
      <c r="B25" s="84" t="s">
        <v>125</v>
      </c>
      <c r="C25" s="85">
        <v>1.48</v>
      </c>
      <c r="D25" s="86">
        <f t="shared" si="0"/>
        <v>5.78</v>
      </c>
      <c r="E25" s="87">
        <f t="shared" si="1"/>
        <v>8.5500000000000007</v>
      </c>
      <c r="F25" s="92" t="s">
        <v>123</v>
      </c>
      <c r="I25" s="622">
        <v>7.7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ht="15" customHeight="1" x14ac:dyDescent="0.2">
      <c r="A26" s="83" t="s">
        <v>147</v>
      </c>
      <c r="B26" s="84" t="s">
        <v>125</v>
      </c>
      <c r="C26" s="85">
        <v>2.58</v>
      </c>
      <c r="D26" s="86">
        <f t="shared" si="0"/>
        <v>2.89</v>
      </c>
      <c r="E26" s="87">
        <f t="shared" si="1"/>
        <v>7.46</v>
      </c>
      <c r="F26" s="92" t="s">
        <v>121</v>
      </c>
      <c r="I26" s="622">
        <v>3.85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" customHeight="1" x14ac:dyDescent="0.2">
      <c r="A27" s="83" t="s">
        <v>148</v>
      </c>
      <c r="B27" s="84" t="s">
        <v>149</v>
      </c>
      <c r="C27" s="85">
        <v>0.62</v>
      </c>
      <c r="D27" s="86">
        <f t="shared" si="0"/>
        <v>50.03</v>
      </c>
      <c r="E27" s="87">
        <f t="shared" si="1"/>
        <v>31.02</v>
      </c>
      <c r="F27" s="92" t="s">
        <v>123</v>
      </c>
      <c r="I27" s="622">
        <v>66.7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5" customHeight="1" x14ac:dyDescent="0.2">
      <c r="A28" s="83" t="s">
        <v>150</v>
      </c>
      <c r="B28" s="84" t="s">
        <v>151</v>
      </c>
      <c r="C28" s="85">
        <v>2.41</v>
      </c>
      <c r="D28" s="86">
        <f t="shared" si="0"/>
        <v>20.37</v>
      </c>
      <c r="E28" s="87">
        <f t="shared" si="1"/>
        <v>49.09</v>
      </c>
      <c r="F28" s="92" t="s">
        <v>123</v>
      </c>
      <c r="I28" s="622">
        <v>27.16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" customHeight="1" x14ac:dyDescent="0.2">
      <c r="A29" s="83" t="s">
        <v>152</v>
      </c>
      <c r="B29" s="84" t="s">
        <v>153</v>
      </c>
      <c r="C29" s="85">
        <v>5.88</v>
      </c>
      <c r="D29" s="86">
        <f t="shared" si="0"/>
        <v>7.66</v>
      </c>
      <c r="E29" s="87">
        <f t="shared" si="1"/>
        <v>45.04</v>
      </c>
      <c r="F29" s="92" t="s">
        <v>123</v>
      </c>
      <c r="I29" s="622">
        <v>10.210000000000001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" customHeight="1" x14ac:dyDescent="0.2">
      <c r="A30" s="83" t="s">
        <v>154</v>
      </c>
      <c r="B30" s="84" t="s">
        <v>155</v>
      </c>
      <c r="C30" s="85">
        <v>2.75</v>
      </c>
      <c r="D30" s="86">
        <f t="shared" si="0"/>
        <v>0.98</v>
      </c>
      <c r="E30" s="87">
        <f t="shared" si="1"/>
        <v>2.7</v>
      </c>
      <c r="F30" s="92" t="s">
        <v>123</v>
      </c>
      <c r="I30" s="622">
        <v>1.3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" customHeight="1" x14ac:dyDescent="0.2">
      <c r="A31" s="83" t="s">
        <v>156</v>
      </c>
      <c r="B31" s="84" t="s">
        <v>114</v>
      </c>
      <c r="C31" s="85">
        <v>0.67</v>
      </c>
      <c r="D31" s="86">
        <f t="shared" si="0"/>
        <v>15.26</v>
      </c>
      <c r="E31" s="87">
        <f t="shared" si="1"/>
        <v>10.220000000000001</v>
      </c>
      <c r="F31" s="92" t="s">
        <v>121</v>
      </c>
      <c r="I31" s="622">
        <v>20.350000000000001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" customHeight="1" x14ac:dyDescent="0.2">
      <c r="A32" s="83" t="s">
        <v>157</v>
      </c>
      <c r="B32" s="84" t="s">
        <v>125</v>
      </c>
      <c r="C32" s="85">
        <v>1.2</v>
      </c>
      <c r="D32" s="86">
        <f t="shared" si="0"/>
        <v>1.48</v>
      </c>
      <c r="E32" s="87">
        <f t="shared" si="1"/>
        <v>1.78</v>
      </c>
      <c r="F32" s="92" t="s">
        <v>121</v>
      </c>
      <c r="I32" s="622">
        <v>1.97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" customHeight="1" x14ac:dyDescent="0.2">
      <c r="A33" s="83" t="s">
        <v>158</v>
      </c>
      <c r="B33" s="84" t="s">
        <v>159</v>
      </c>
      <c r="C33" s="85">
        <v>0.79</v>
      </c>
      <c r="D33" s="86">
        <f t="shared" si="0"/>
        <v>3.62</v>
      </c>
      <c r="E33" s="87">
        <f t="shared" si="1"/>
        <v>2.86</v>
      </c>
      <c r="F33" s="92" t="s">
        <v>121</v>
      </c>
      <c r="I33" s="622">
        <v>4.83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" customHeight="1" x14ac:dyDescent="0.2">
      <c r="A34" s="83" t="s">
        <v>160</v>
      </c>
      <c r="B34" s="84" t="s">
        <v>114</v>
      </c>
      <c r="C34" s="85">
        <v>0.77</v>
      </c>
      <c r="D34" s="86">
        <f t="shared" si="0"/>
        <v>15.5</v>
      </c>
      <c r="E34" s="87">
        <f t="shared" si="1"/>
        <v>11.94</v>
      </c>
      <c r="F34" s="92" t="s">
        <v>123</v>
      </c>
      <c r="I34" s="622">
        <v>20.67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" customHeight="1" x14ac:dyDescent="0.2">
      <c r="A35" s="83" t="s">
        <v>161</v>
      </c>
      <c r="B35" s="84" t="s">
        <v>125</v>
      </c>
      <c r="C35" s="85">
        <v>1.53</v>
      </c>
      <c r="D35" s="86">
        <f t="shared" si="0"/>
        <v>2.9</v>
      </c>
      <c r="E35" s="87">
        <f t="shared" si="1"/>
        <v>4.4400000000000004</v>
      </c>
      <c r="F35" s="92" t="s">
        <v>162</v>
      </c>
      <c r="I35" s="622">
        <v>3.86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5" customHeight="1" x14ac:dyDescent="0.2">
      <c r="A36" s="83" t="s">
        <v>163</v>
      </c>
      <c r="B36" s="84" t="s">
        <v>164</v>
      </c>
      <c r="C36" s="85">
        <v>0.68</v>
      </c>
      <c r="D36" s="86">
        <f t="shared" si="0"/>
        <v>11.91</v>
      </c>
      <c r="E36" s="87">
        <f t="shared" si="1"/>
        <v>8.1</v>
      </c>
      <c r="F36" s="92" t="s">
        <v>165</v>
      </c>
      <c r="I36" s="622">
        <v>15.88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" customHeight="1" x14ac:dyDescent="0.2">
      <c r="A37" s="83" t="s">
        <v>166</v>
      </c>
      <c r="B37" s="84" t="s">
        <v>164</v>
      </c>
      <c r="C37" s="85">
        <v>0.65</v>
      </c>
      <c r="D37" s="86">
        <f t="shared" si="0"/>
        <v>12.62</v>
      </c>
      <c r="E37" s="87">
        <f t="shared" si="1"/>
        <v>8.1999999999999993</v>
      </c>
      <c r="F37" s="92" t="s">
        <v>165</v>
      </c>
      <c r="I37" s="622">
        <v>16.82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5" customHeight="1" thickBot="1" x14ac:dyDescent="0.25">
      <c r="A38" s="96" t="s">
        <v>167</v>
      </c>
      <c r="B38" s="97" t="s">
        <v>164</v>
      </c>
      <c r="C38" s="98">
        <v>1.02</v>
      </c>
      <c r="D38" s="86">
        <f t="shared" si="0"/>
        <v>18.95</v>
      </c>
      <c r="E38" s="100">
        <f t="shared" si="1"/>
        <v>19.329999999999998</v>
      </c>
      <c r="F38" s="101" t="s">
        <v>121</v>
      </c>
      <c r="I38" s="622">
        <v>25.26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20.25" customHeight="1" thickBot="1" x14ac:dyDescent="0.25">
      <c r="A39" s="667" t="s">
        <v>168</v>
      </c>
      <c r="B39" s="668"/>
      <c r="C39" s="668"/>
      <c r="D39" s="669"/>
      <c r="E39" s="102">
        <f>SUM(E5:E38)</f>
        <v>307.5</v>
      </c>
      <c r="F39" s="610"/>
      <c r="H39"/>
      <c r="I39" s="622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20.25" customHeight="1" thickBot="1" x14ac:dyDescent="0.25">
      <c r="A40" s="655" t="s">
        <v>169</v>
      </c>
      <c r="B40" s="656"/>
      <c r="C40" s="656"/>
      <c r="D40" s="656"/>
      <c r="E40" s="656"/>
      <c r="F40" s="657"/>
      <c r="G40" s="130"/>
      <c r="H40" s="13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45.75" customHeight="1" thickBot="1" x14ac:dyDescent="0.25">
      <c r="A41" s="75" t="s">
        <v>93</v>
      </c>
      <c r="B41" s="76" t="s">
        <v>94</v>
      </c>
      <c r="C41" s="76" t="s">
        <v>170</v>
      </c>
      <c r="D41" s="76" t="s">
        <v>96</v>
      </c>
      <c r="E41" s="76" t="s">
        <v>171</v>
      </c>
      <c r="F41" s="77" t="s">
        <v>98</v>
      </c>
      <c r="G41" s="130"/>
      <c r="H41" s="130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" customHeight="1" x14ac:dyDescent="0.2">
      <c r="A42" s="103" t="s">
        <v>172</v>
      </c>
      <c r="B42" s="104" t="s">
        <v>125</v>
      </c>
      <c r="C42" s="85">
        <v>3.19</v>
      </c>
      <c r="D42" s="105">
        <v>8.93</v>
      </c>
      <c r="E42" s="105">
        <v>2.37</v>
      </c>
      <c r="F42" s="86" t="s">
        <v>121</v>
      </c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" customHeight="1" x14ac:dyDescent="0.2">
      <c r="A43" s="106" t="s">
        <v>173</v>
      </c>
      <c r="B43" s="107" t="s">
        <v>125</v>
      </c>
      <c r="C43" s="85">
        <v>0.75</v>
      </c>
      <c r="D43" s="105">
        <v>4.96</v>
      </c>
      <c r="E43" s="105">
        <v>0.31</v>
      </c>
      <c r="F43" s="86" t="s">
        <v>123</v>
      </c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" customHeight="1" x14ac:dyDescent="0.2">
      <c r="A44" s="106" t="s">
        <v>174</v>
      </c>
      <c r="B44" s="107" t="s">
        <v>125</v>
      </c>
      <c r="C44" s="85">
        <v>0.75</v>
      </c>
      <c r="D44" s="105">
        <v>6.89</v>
      </c>
      <c r="E44" s="105">
        <v>0.43</v>
      </c>
      <c r="F44" s="86" t="s">
        <v>123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5" customHeight="1" x14ac:dyDescent="0.2">
      <c r="A45" s="106" t="s">
        <v>175</v>
      </c>
      <c r="B45" s="107" t="s">
        <v>125</v>
      </c>
      <c r="C45" s="85">
        <v>1.94</v>
      </c>
      <c r="D45" s="105">
        <v>20.77</v>
      </c>
      <c r="E45" s="105">
        <v>3.36</v>
      </c>
      <c r="F45" s="86" t="s">
        <v>121</v>
      </c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5" customHeight="1" x14ac:dyDescent="0.2">
      <c r="A46" s="106" t="s">
        <v>176</v>
      </c>
      <c r="B46" s="107" t="s">
        <v>125</v>
      </c>
      <c r="C46" s="85">
        <v>2.85</v>
      </c>
      <c r="D46" s="105">
        <v>5.0999999999999996</v>
      </c>
      <c r="E46" s="105">
        <v>1.21</v>
      </c>
      <c r="F46" s="86" t="s">
        <v>123</v>
      </c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" customHeight="1" x14ac:dyDescent="0.2">
      <c r="A47" s="106" t="s">
        <v>177</v>
      </c>
      <c r="B47" s="107" t="s">
        <v>125</v>
      </c>
      <c r="C47" s="85">
        <v>0.64</v>
      </c>
      <c r="D47" s="105">
        <v>49.13</v>
      </c>
      <c r="E47" s="105">
        <v>2.62</v>
      </c>
      <c r="F47" s="86" t="s">
        <v>121</v>
      </c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5" customHeight="1" x14ac:dyDescent="0.2">
      <c r="A48" s="106" t="s">
        <v>178</v>
      </c>
      <c r="B48" s="107" t="s">
        <v>125</v>
      </c>
      <c r="C48" s="85">
        <v>1.6</v>
      </c>
      <c r="D48" s="105">
        <v>3.71</v>
      </c>
      <c r="E48" s="105">
        <v>0.49</v>
      </c>
      <c r="F48" s="86" t="s">
        <v>162</v>
      </c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15" customHeight="1" x14ac:dyDescent="0.2">
      <c r="A49" s="106" t="s">
        <v>179</v>
      </c>
      <c r="B49" s="107" t="s">
        <v>125</v>
      </c>
      <c r="C49" s="85">
        <v>0.92</v>
      </c>
      <c r="D49" s="105">
        <v>14.41</v>
      </c>
      <c r="E49" s="105">
        <v>1.1000000000000001</v>
      </c>
      <c r="F49" s="86" t="s">
        <v>121</v>
      </c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5" customHeight="1" x14ac:dyDescent="0.2">
      <c r="A50" s="106" t="s">
        <v>180</v>
      </c>
      <c r="B50" s="107" t="s">
        <v>125</v>
      </c>
      <c r="C50" s="85">
        <v>1</v>
      </c>
      <c r="D50" s="105">
        <v>56.87</v>
      </c>
      <c r="E50" s="105">
        <v>4.74</v>
      </c>
      <c r="F50" s="86" t="s">
        <v>165</v>
      </c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15" customHeight="1" x14ac:dyDescent="0.2">
      <c r="A51" s="106" t="s">
        <v>181</v>
      </c>
      <c r="B51" s="107" t="s">
        <v>125</v>
      </c>
      <c r="C51" s="85">
        <v>2.6</v>
      </c>
      <c r="D51" s="105">
        <v>65.42</v>
      </c>
      <c r="E51" s="105">
        <v>14.17</v>
      </c>
      <c r="F51" s="86" t="s">
        <v>165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ht="15" customHeight="1" x14ac:dyDescent="0.2">
      <c r="A52" s="108" t="s">
        <v>182</v>
      </c>
      <c r="B52" s="109" t="s">
        <v>125</v>
      </c>
      <c r="C52" s="85">
        <v>4</v>
      </c>
      <c r="D52" s="105">
        <v>16.63</v>
      </c>
      <c r="E52" s="105">
        <v>5.54</v>
      </c>
      <c r="F52" s="86" t="s">
        <v>165</v>
      </c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  <c r="CH52"/>
      <c r="CI52"/>
      <c r="CJ52"/>
      <c r="CK52"/>
      <c r="CL52"/>
      <c r="CM52"/>
      <c r="CN52"/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ht="15" customHeight="1" x14ac:dyDescent="0.2">
      <c r="A53" s="106" t="s">
        <v>183</v>
      </c>
      <c r="B53" s="107" t="s">
        <v>125</v>
      </c>
      <c r="C53" s="85">
        <v>1</v>
      </c>
      <c r="D53" s="105">
        <v>4.6900000000000004</v>
      </c>
      <c r="E53" s="105">
        <v>0.39</v>
      </c>
      <c r="F53" s="86" t="s">
        <v>121</v>
      </c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  <c r="GH53"/>
      <c r="GI53"/>
      <c r="GJ53"/>
      <c r="GK53"/>
      <c r="GL53"/>
      <c r="GM53"/>
      <c r="GN53"/>
      <c r="GO53"/>
      <c r="GP53"/>
      <c r="GQ53"/>
      <c r="GR53"/>
      <c r="GS53"/>
      <c r="GT53"/>
      <c r="GU53"/>
      <c r="GV53"/>
      <c r="GW53"/>
      <c r="GX53"/>
      <c r="GY53"/>
      <c r="GZ53"/>
      <c r="HA53"/>
      <c r="HB53"/>
      <c r="HC53"/>
      <c r="HD53"/>
      <c r="HE53"/>
      <c r="HF53"/>
      <c r="HG53"/>
      <c r="HH53"/>
      <c r="HI53"/>
      <c r="HJ53"/>
      <c r="HK53"/>
      <c r="HL53"/>
      <c r="HM53"/>
      <c r="HN53"/>
      <c r="HO53"/>
      <c r="HP53"/>
      <c r="HQ53"/>
      <c r="HR53"/>
      <c r="HS53"/>
      <c r="HT53"/>
      <c r="HU53"/>
      <c r="HV53"/>
      <c r="HW53"/>
      <c r="HX53"/>
      <c r="HY53"/>
      <c r="HZ53"/>
      <c r="IA53"/>
      <c r="IB53"/>
      <c r="IC53"/>
      <c r="ID53"/>
      <c r="IE53"/>
      <c r="IF53"/>
      <c r="IG53"/>
      <c r="IH53"/>
      <c r="II53"/>
      <c r="IJ53"/>
      <c r="IK53"/>
      <c r="IL53"/>
      <c r="IM53"/>
      <c r="IN53"/>
      <c r="IO53"/>
      <c r="IP53"/>
      <c r="IQ53"/>
      <c r="IR53"/>
      <c r="IS53"/>
      <c r="IT53"/>
      <c r="IU53"/>
      <c r="IV53"/>
      <c r="IW53"/>
      <c r="IX53"/>
      <c r="IY53"/>
      <c r="IZ53"/>
      <c r="JA53"/>
      <c r="JB53"/>
      <c r="JC53"/>
      <c r="JD53"/>
      <c r="JE53"/>
      <c r="JF53"/>
      <c r="JG53"/>
      <c r="JH53"/>
      <c r="JI53"/>
      <c r="JJ53"/>
      <c r="JK53"/>
      <c r="JL53"/>
      <c r="JM53"/>
      <c r="JN53"/>
      <c r="JO53"/>
      <c r="JP53"/>
      <c r="JQ53"/>
      <c r="JR53"/>
      <c r="JS53"/>
      <c r="JT53"/>
      <c r="JU53"/>
      <c r="JV53"/>
      <c r="JW53"/>
      <c r="JX53"/>
      <c r="JY53"/>
      <c r="JZ53"/>
      <c r="KA53"/>
      <c r="KB53"/>
      <c r="KC53"/>
      <c r="KD53"/>
      <c r="KE53"/>
      <c r="KF53"/>
      <c r="KG53"/>
      <c r="KH53"/>
      <c r="KI53"/>
      <c r="KJ53"/>
      <c r="KK53"/>
      <c r="KL53"/>
      <c r="KM53"/>
      <c r="KN53"/>
      <c r="KO53"/>
      <c r="KP53"/>
      <c r="KQ53"/>
      <c r="KR53"/>
      <c r="KS53"/>
      <c r="KT53"/>
      <c r="KU53"/>
      <c r="KV53"/>
      <c r="KW53"/>
      <c r="KX53"/>
      <c r="KY53"/>
      <c r="KZ53"/>
      <c r="LA53"/>
      <c r="LB53"/>
      <c r="LC53"/>
      <c r="LD53"/>
      <c r="LE53"/>
      <c r="LF53"/>
      <c r="LG53"/>
      <c r="LH53"/>
      <c r="LI53"/>
      <c r="LJ53"/>
      <c r="LK53"/>
      <c r="LL53"/>
      <c r="LM53"/>
      <c r="LN53"/>
      <c r="LO53"/>
      <c r="LP53"/>
      <c r="LQ53"/>
      <c r="LR53"/>
      <c r="LS53"/>
      <c r="LT53"/>
      <c r="LU53"/>
      <c r="LV53"/>
      <c r="LW53"/>
      <c r="LX53"/>
      <c r="LY53"/>
      <c r="LZ53"/>
      <c r="MA53"/>
      <c r="MB53"/>
      <c r="MC53"/>
      <c r="MD53"/>
      <c r="ME53"/>
      <c r="MF53"/>
      <c r="MG53"/>
      <c r="MH53"/>
      <c r="MI53"/>
      <c r="MJ53"/>
      <c r="MK53"/>
      <c r="ML53"/>
      <c r="MM53"/>
      <c r="MN53"/>
      <c r="MO53"/>
      <c r="MP53"/>
      <c r="MQ53"/>
      <c r="MR53"/>
      <c r="MS53"/>
      <c r="MT53"/>
      <c r="MU53"/>
      <c r="MV53"/>
      <c r="MW53"/>
      <c r="MX53"/>
      <c r="MY53"/>
      <c r="MZ53"/>
      <c r="NA53"/>
      <c r="NB53"/>
      <c r="NC53"/>
      <c r="ND53"/>
      <c r="NE53"/>
      <c r="NF53"/>
      <c r="NG53"/>
      <c r="NH53"/>
      <c r="NI53"/>
      <c r="NJ53"/>
      <c r="NK53"/>
      <c r="NL53"/>
      <c r="NM53"/>
      <c r="NN53"/>
      <c r="NO53"/>
      <c r="NP53"/>
      <c r="NQ53"/>
      <c r="NR53"/>
      <c r="NS53"/>
      <c r="NT53"/>
      <c r="NU53"/>
      <c r="NV53"/>
      <c r="NW53"/>
      <c r="NX53"/>
      <c r="NY53"/>
      <c r="NZ53"/>
      <c r="OA53"/>
      <c r="OB53"/>
      <c r="OC53"/>
      <c r="OD53"/>
      <c r="OE53"/>
      <c r="OF53"/>
      <c r="OG53"/>
      <c r="OH53"/>
      <c r="OI53"/>
      <c r="OJ53"/>
      <c r="OK53"/>
      <c r="OL53"/>
      <c r="OM53"/>
      <c r="ON53"/>
      <c r="OO53"/>
      <c r="OP53"/>
      <c r="OQ53"/>
      <c r="OR53"/>
      <c r="OS53"/>
      <c r="OT53"/>
      <c r="OU53"/>
      <c r="OV53"/>
      <c r="OW53"/>
      <c r="OX53"/>
      <c r="OY53"/>
      <c r="OZ53"/>
      <c r="PA53"/>
      <c r="PB53"/>
      <c r="PC53"/>
      <c r="PD53"/>
      <c r="PE53"/>
      <c r="PF53"/>
      <c r="PG53"/>
      <c r="PH53"/>
      <c r="PI53"/>
      <c r="PJ53"/>
      <c r="PK53"/>
      <c r="PL53"/>
      <c r="PM53"/>
      <c r="PN53"/>
      <c r="PO53"/>
      <c r="PP53"/>
      <c r="PQ53"/>
      <c r="PR53"/>
      <c r="PS53"/>
      <c r="PT53"/>
      <c r="PU53"/>
      <c r="PV53"/>
      <c r="PW53"/>
      <c r="PX53"/>
      <c r="PY53"/>
      <c r="PZ53"/>
      <c r="QA53"/>
      <c r="QB53"/>
      <c r="QC53"/>
      <c r="QD53"/>
      <c r="QE53"/>
      <c r="QF53"/>
      <c r="QG53"/>
      <c r="QH53"/>
      <c r="QI53"/>
      <c r="QJ53"/>
      <c r="QK53"/>
      <c r="QL53"/>
      <c r="QM53"/>
      <c r="QN53"/>
      <c r="QO53"/>
      <c r="QP53"/>
      <c r="QQ53"/>
      <c r="QR53"/>
      <c r="QS53"/>
      <c r="QT53"/>
      <c r="QU53"/>
      <c r="QV53"/>
      <c r="QW53"/>
      <c r="QX53"/>
      <c r="QY53"/>
      <c r="QZ53"/>
      <c r="RA53"/>
      <c r="RB53"/>
      <c r="RC53"/>
      <c r="RD53"/>
      <c r="RE53"/>
      <c r="RF53"/>
      <c r="RG53"/>
      <c r="RH53"/>
      <c r="RI53"/>
      <c r="RJ53"/>
      <c r="RK53"/>
      <c r="RL53"/>
      <c r="RM53"/>
      <c r="RN53"/>
      <c r="RO53"/>
      <c r="RP53"/>
      <c r="RQ53"/>
      <c r="RR53"/>
      <c r="RS53"/>
      <c r="RT53"/>
      <c r="RU53"/>
      <c r="RV53"/>
      <c r="RW53"/>
      <c r="RX53"/>
      <c r="RY53"/>
      <c r="RZ53"/>
      <c r="SA53"/>
      <c r="SB53"/>
      <c r="SC53"/>
      <c r="SD53"/>
      <c r="SE53"/>
      <c r="SF53"/>
      <c r="SG53"/>
      <c r="SH53"/>
      <c r="SI53"/>
      <c r="SJ53"/>
      <c r="SK53"/>
      <c r="SL53"/>
      <c r="SM53"/>
      <c r="SN53"/>
      <c r="SO53"/>
      <c r="SP53"/>
      <c r="SQ53"/>
      <c r="SR53"/>
      <c r="SS53"/>
      <c r="ST53"/>
      <c r="SU53"/>
      <c r="SV53"/>
      <c r="SW53"/>
      <c r="SX53"/>
      <c r="SY53"/>
      <c r="SZ53"/>
      <c r="TA53"/>
      <c r="TB53"/>
      <c r="TC53"/>
      <c r="TD53"/>
      <c r="TE53"/>
      <c r="TF53"/>
      <c r="TG53"/>
      <c r="TH53"/>
      <c r="TI53"/>
      <c r="TJ53"/>
      <c r="TK53"/>
      <c r="TL53"/>
      <c r="TM53"/>
      <c r="TN53"/>
      <c r="TO53"/>
      <c r="TP53"/>
      <c r="TQ53"/>
      <c r="TR53"/>
      <c r="TS53"/>
      <c r="TT53"/>
      <c r="TU53"/>
      <c r="TV53"/>
      <c r="TW53"/>
      <c r="TX53"/>
      <c r="TY53"/>
      <c r="TZ53"/>
      <c r="UA53"/>
      <c r="UB53"/>
      <c r="UC53"/>
      <c r="UD53"/>
      <c r="UE53"/>
      <c r="UF53"/>
      <c r="UG53"/>
      <c r="UH53"/>
      <c r="UI53"/>
      <c r="UJ53"/>
      <c r="UK53"/>
      <c r="UL53"/>
      <c r="UM53"/>
      <c r="UN53"/>
      <c r="UO53"/>
      <c r="UP53"/>
      <c r="UQ53"/>
      <c r="UR53"/>
      <c r="US53"/>
      <c r="UT53"/>
      <c r="UU53"/>
      <c r="UV53"/>
      <c r="UW53"/>
      <c r="UX53"/>
      <c r="UY53"/>
      <c r="UZ53"/>
      <c r="VA53"/>
      <c r="VB53"/>
      <c r="VC53"/>
      <c r="VD53"/>
      <c r="VE53"/>
      <c r="VF53"/>
      <c r="VG53"/>
      <c r="VH53"/>
      <c r="VI53"/>
      <c r="VJ53"/>
      <c r="VK53"/>
      <c r="VL53"/>
      <c r="VM53"/>
      <c r="VN53"/>
      <c r="VO53"/>
      <c r="VP53"/>
      <c r="VQ53"/>
      <c r="VR53"/>
      <c r="VS53"/>
      <c r="VT53"/>
      <c r="VU53"/>
      <c r="VV53"/>
      <c r="VW53"/>
      <c r="VX53"/>
      <c r="VY53"/>
      <c r="VZ53"/>
      <c r="WA53"/>
      <c r="WB53"/>
      <c r="WC53"/>
      <c r="WD53"/>
      <c r="WE53"/>
      <c r="WF53"/>
      <c r="WG53"/>
      <c r="WH53"/>
      <c r="WI53"/>
      <c r="WJ53"/>
      <c r="WK53"/>
      <c r="WL53"/>
      <c r="WM53"/>
      <c r="WN53"/>
      <c r="WO53"/>
      <c r="WP53"/>
      <c r="WQ53"/>
      <c r="WR53"/>
      <c r="WS53"/>
      <c r="WT53"/>
      <c r="WU53"/>
      <c r="WV53"/>
      <c r="WW53"/>
      <c r="WX53"/>
      <c r="WY53"/>
      <c r="WZ53"/>
      <c r="XA53"/>
      <c r="XB53"/>
      <c r="XC53"/>
      <c r="XD53"/>
      <c r="XE53"/>
      <c r="XF53"/>
      <c r="XG53"/>
      <c r="XH53"/>
      <c r="XI53"/>
      <c r="XJ53"/>
      <c r="XK53"/>
      <c r="XL53"/>
      <c r="XM53"/>
      <c r="XN53"/>
      <c r="XO53"/>
      <c r="XP53"/>
      <c r="XQ53"/>
      <c r="XR53"/>
      <c r="XS53"/>
      <c r="XT53"/>
      <c r="XU53"/>
      <c r="XV53"/>
      <c r="XW53"/>
      <c r="XX53"/>
      <c r="XY53"/>
      <c r="XZ53"/>
      <c r="YA53"/>
      <c r="YB53"/>
      <c r="YC53"/>
      <c r="YD53"/>
      <c r="YE53"/>
      <c r="YF53"/>
      <c r="YG53"/>
      <c r="YH53"/>
      <c r="YI53"/>
      <c r="YJ53"/>
      <c r="YK53"/>
      <c r="YL53"/>
      <c r="YM53"/>
      <c r="YN53"/>
      <c r="YO53"/>
      <c r="YP53"/>
      <c r="YQ53"/>
      <c r="YR53"/>
      <c r="YS53"/>
      <c r="YT53"/>
      <c r="YU53"/>
      <c r="YV53"/>
      <c r="YW53"/>
      <c r="YX53"/>
      <c r="YY53"/>
      <c r="YZ53"/>
      <c r="ZA53"/>
      <c r="ZB53"/>
      <c r="ZC53"/>
      <c r="ZD53"/>
      <c r="ZE53"/>
      <c r="ZF53"/>
      <c r="ZG53"/>
      <c r="ZH53"/>
      <c r="ZI53"/>
      <c r="ZJ53"/>
      <c r="ZK53"/>
      <c r="ZL53"/>
      <c r="ZM53"/>
      <c r="ZN53"/>
      <c r="ZO53"/>
      <c r="ZP53"/>
      <c r="ZQ53"/>
      <c r="ZR53"/>
      <c r="ZS53"/>
      <c r="ZT53"/>
      <c r="ZU53"/>
      <c r="ZV53"/>
      <c r="ZW53"/>
      <c r="ZX53"/>
      <c r="ZY53"/>
      <c r="ZZ53"/>
      <c r="AAA53"/>
      <c r="AAB53"/>
      <c r="AAC53"/>
      <c r="AAD53"/>
      <c r="AAE53"/>
      <c r="AAF53"/>
      <c r="AAG53"/>
      <c r="AAH53"/>
      <c r="AAI53"/>
      <c r="AAJ53"/>
      <c r="AAK53"/>
      <c r="AAL53"/>
      <c r="AAM53"/>
      <c r="AAN53"/>
      <c r="AAO53"/>
      <c r="AAP53"/>
      <c r="AAQ53"/>
      <c r="AAR53"/>
      <c r="AAS53"/>
      <c r="AAT53"/>
      <c r="AAU53"/>
      <c r="AAV53"/>
      <c r="AAW53"/>
      <c r="AAX53"/>
      <c r="AAY53"/>
      <c r="AAZ53"/>
      <c r="ABA53"/>
      <c r="ABB53"/>
      <c r="ABC53"/>
      <c r="ABD53"/>
      <c r="ABE53"/>
      <c r="ABF53"/>
      <c r="ABG53"/>
      <c r="ABH53"/>
      <c r="ABI53"/>
      <c r="ABJ53"/>
      <c r="ABK53"/>
      <c r="ABL53"/>
      <c r="ABM53"/>
      <c r="ABN53"/>
      <c r="ABO53"/>
      <c r="ABP53"/>
      <c r="ABQ53"/>
      <c r="ABR53"/>
      <c r="ABS53"/>
      <c r="ABT53"/>
      <c r="ABU53"/>
      <c r="ABV53"/>
      <c r="ABW53"/>
      <c r="ABX53"/>
      <c r="ABY53"/>
      <c r="ABZ53"/>
      <c r="ACA53"/>
      <c r="ACB53"/>
      <c r="ACC53"/>
      <c r="ACD53"/>
      <c r="ACE53"/>
      <c r="ACF53"/>
      <c r="ACG53"/>
      <c r="ACH53"/>
      <c r="ACI53"/>
      <c r="ACJ53"/>
      <c r="ACK53"/>
      <c r="ACL53"/>
      <c r="ACM53"/>
      <c r="ACN53"/>
      <c r="ACO53"/>
      <c r="ACP53"/>
      <c r="ACQ53"/>
      <c r="ACR53"/>
      <c r="ACS53"/>
      <c r="ACT53"/>
      <c r="ACU53"/>
      <c r="ACV53"/>
      <c r="ACW53"/>
      <c r="ACX53"/>
      <c r="ACY53"/>
      <c r="ACZ53"/>
      <c r="ADA53"/>
      <c r="ADB53"/>
      <c r="ADC53"/>
      <c r="ADD53"/>
      <c r="ADE53"/>
      <c r="ADF53"/>
      <c r="ADG53"/>
      <c r="ADH53"/>
      <c r="ADI53"/>
      <c r="ADJ53"/>
      <c r="ADK53"/>
      <c r="ADL53"/>
      <c r="ADM53"/>
      <c r="ADN53"/>
      <c r="ADO53"/>
      <c r="ADP53"/>
      <c r="ADQ53"/>
      <c r="ADR53"/>
      <c r="ADS53"/>
      <c r="ADT53"/>
      <c r="ADU53"/>
      <c r="ADV53"/>
      <c r="ADW53"/>
      <c r="ADX53"/>
      <c r="ADY53"/>
      <c r="ADZ53"/>
      <c r="AEA53"/>
      <c r="AEB53"/>
      <c r="AEC53"/>
      <c r="AED53"/>
      <c r="AEE53"/>
      <c r="AEF53"/>
      <c r="AEG53"/>
      <c r="AEH53"/>
      <c r="AEI53"/>
      <c r="AEJ53"/>
      <c r="AEK53"/>
      <c r="AEL53"/>
      <c r="AEM53"/>
      <c r="AEN53"/>
      <c r="AEO53"/>
      <c r="AEP53"/>
      <c r="AEQ53"/>
      <c r="AER53"/>
      <c r="AES53"/>
      <c r="AET53"/>
      <c r="AEU53"/>
      <c r="AEV53"/>
      <c r="AEW53"/>
      <c r="AEX53"/>
      <c r="AEY53"/>
      <c r="AEZ53"/>
      <c r="AFA53"/>
      <c r="AFB53"/>
      <c r="AFC53"/>
      <c r="AFD53"/>
      <c r="AFE53"/>
      <c r="AFF53"/>
      <c r="AFG53"/>
      <c r="AFH53"/>
      <c r="AFI53"/>
      <c r="AFJ53"/>
      <c r="AFK53"/>
      <c r="AFL53"/>
      <c r="AFM53"/>
      <c r="AFN53"/>
      <c r="AFO53"/>
      <c r="AFP53"/>
      <c r="AFQ53"/>
      <c r="AFR53"/>
      <c r="AFS53"/>
      <c r="AFT53"/>
      <c r="AFU53"/>
      <c r="AFV53"/>
      <c r="AFW53"/>
      <c r="AFX53"/>
      <c r="AFY53"/>
      <c r="AFZ53"/>
      <c r="AGA53"/>
      <c r="AGB53"/>
      <c r="AGC53"/>
      <c r="AGD53"/>
      <c r="AGE53"/>
      <c r="AGF53"/>
      <c r="AGG53"/>
      <c r="AGH53"/>
      <c r="AGI53"/>
      <c r="AGJ53"/>
      <c r="AGK53"/>
      <c r="AGL53"/>
      <c r="AGM53"/>
      <c r="AGN53"/>
      <c r="AGO53"/>
      <c r="AGP53"/>
      <c r="AGQ53"/>
      <c r="AGR53"/>
      <c r="AGS53"/>
      <c r="AGT53"/>
      <c r="AGU53"/>
      <c r="AGV53"/>
      <c r="AGW53"/>
      <c r="AGX53"/>
      <c r="AGY53"/>
      <c r="AGZ53"/>
      <c r="AHA53"/>
      <c r="AHB53"/>
      <c r="AHC53"/>
      <c r="AHD53"/>
      <c r="AHE53"/>
      <c r="AHF53"/>
      <c r="AHG53"/>
      <c r="AHH53"/>
      <c r="AHI53"/>
      <c r="AHJ53"/>
      <c r="AHK53"/>
      <c r="AHL53"/>
      <c r="AHM53"/>
      <c r="AHN53"/>
      <c r="AHO53"/>
      <c r="AHP53"/>
      <c r="AHQ53"/>
      <c r="AHR53"/>
      <c r="AHS53"/>
      <c r="AHT53"/>
      <c r="AHU53"/>
      <c r="AHV53"/>
      <c r="AHW53"/>
      <c r="AHX53"/>
      <c r="AHY53"/>
      <c r="AHZ53"/>
      <c r="AIA53"/>
      <c r="AIB53"/>
      <c r="AIC53"/>
      <c r="AID53"/>
      <c r="AIE53"/>
      <c r="AIF53"/>
      <c r="AIG53"/>
      <c r="AIH53"/>
      <c r="AII53"/>
      <c r="AIJ53"/>
      <c r="AIK53"/>
      <c r="AIL53"/>
      <c r="AIM53"/>
      <c r="AIN53"/>
      <c r="AIO53"/>
      <c r="AIP53"/>
      <c r="AIQ53"/>
      <c r="AIR53"/>
      <c r="AIS53"/>
      <c r="AIT53"/>
      <c r="AIU53"/>
      <c r="AIV53"/>
      <c r="AIW53"/>
      <c r="AIX53"/>
      <c r="AIY53"/>
      <c r="AIZ53"/>
      <c r="AJA53"/>
      <c r="AJB53"/>
      <c r="AJC53"/>
      <c r="AJD53"/>
      <c r="AJE53"/>
      <c r="AJF53"/>
      <c r="AJG53"/>
      <c r="AJH53"/>
      <c r="AJI53"/>
      <c r="AJJ53"/>
      <c r="AJK53"/>
      <c r="AJL53"/>
      <c r="AJM53"/>
      <c r="AJN53"/>
      <c r="AJO53"/>
      <c r="AJP53"/>
      <c r="AJQ53"/>
      <c r="AJR53"/>
      <c r="AJS53"/>
      <c r="AJT53"/>
      <c r="AJU53"/>
      <c r="AJV53"/>
      <c r="AJW53"/>
      <c r="AJX53"/>
      <c r="AJY53"/>
      <c r="AJZ53"/>
      <c r="AKA53"/>
      <c r="AKB53"/>
      <c r="AKC53"/>
      <c r="AKD53"/>
      <c r="AKE53"/>
      <c r="AKF53"/>
      <c r="AKG53"/>
      <c r="AKH53"/>
      <c r="AKI53"/>
      <c r="AKJ53"/>
      <c r="AKK53"/>
      <c r="AKL53"/>
      <c r="AKM53"/>
      <c r="AKN53"/>
      <c r="AKO53"/>
      <c r="AKP53"/>
      <c r="AKQ53"/>
      <c r="AKR53"/>
      <c r="AKS53"/>
      <c r="AKT53"/>
      <c r="AKU53"/>
      <c r="AKV53"/>
      <c r="AKW53"/>
      <c r="AKX53"/>
      <c r="AKY53"/>
      <c r="AKZ53"/>
      <c r="ALA53"/>
      <c r="ALB53"/>
      <c r="ALC53"/>
      <c r="ALD53"/>
      <c r="ALE53"/>
      <c r="ALF53"/>
      <c r="ALG53"/>
      <c r="ALH53"/>
      <c r="ALI53"/>
      <c r="ALJ53"/>
      <c r="ALK53"/>
      <c r="ALL53"/>
      <c r="ALM53"/>
      <c r="ALN53"/>
      <c r="ALO53"/>
      <c r="ALP53"/>
      <c r="ALQ53"/>
      <c r="ALR53"/>
      <c r="ALS53"/>
      <c r="ALT53"/>
      <c r="ALU53"/>
      <c r="ALV53"/>
      <c r="ALW53"/>
      <c r="ALX53"/>
      <c r="ALY53"/>
      <c r="ALZ53"/>
      <c r="AMA53"/>
      <c r="AMB53"/>
      <c r="AMC53"/>
      <c r="AMD53"/>
      <c r="AME53"/>
      <c r="AMF53"/>
      <c r="AMG53"/>
      <c r="AMH53"/>
      <c r="AMI53"/>
      <c r="AMJ53"/>
    </row>
    <row r="54" spans="1:1024" ht="15" customHeight="1" x14ac:dyDescent="0.2">
      <c r="A54" s="106" t="s">
        <v>184</v>
      </c>
      <c r="B54" s="107" t="s">
        <v>125</v>
      </c>
      <c r="C54" s="85">
        <v>1.24</v>
      </c>
      <c r="D54" s="105">
        <v>9.65</v>
      </c>
      <c r="E54" s="105">
        <v>1</v>
      </c>
      <c r="F54" s="86" t="s">
        <v>140</v>
      </c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15" customHeight="1" x14ac:dyDescent="0.2">
      <c r="A55" s="106" t="s">
        <v>185</v>
      </c>
      <c r="B55" s="107" t="s">
        <v>125</v>
      </c>
      <c r="C55" s="85">
        <v>3.85</v>
      </c>
      <c r="D55" s="105">
        <v>10.32</v>
      </c>
      <c r="E55" s="105">
        <v>3.31</v>
      </c>
      <c r="F55" s="86" t="s">
        <v>165</v>
      </c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15" customHeight="1" x14ac:dyDescent="0.2">
      <c r="A56" s="106" t="s">
        <v>186</v>
      </c>
      <c r="B56" s="107" t="s">
        <v>187</v>
      </c>
      <c r="C56" s="85">
        <v>0.64</v>
      </c>
      <c r="D56" s="105">
        <v>22.1</v>
      </c>
      <c r="E56" s="105">
        <v>1.18</v>
      </c>
      <c r="F56" s="86" t="s">
        <v>121</v>
      </c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15" customHeight="1" x14ac:dyDescent="0.2">
      <c r="A57" s="106" t="s">
        <v>188</v>
      </c>
      <c r="B57" s="107" t="s">
        <v>125</v>
      </c>
      <c r="C57" s="85">
        <v>1.28</v>
      </c>
      <c r="D57" s="105">
        <v>25.76</v>
      </c>
      <c r="E57" s="105">
        <v>2.75</v>
      </c>
      <c r="F57" s="86" t="s">
        <v>189</v>
      </c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ht="15" customHeight="1" x14ac:dyDescent="0.2">
      <c r="A58" s="106" t="s">
        <v>190</v>
      </c>
      <c r="B58" s="107" t="s">
        <v>125</v>
      </c>
      <c r="C58" s="85">
        <v>0.99</v>
      </c>
      <c r="D58" s="105">
        <v>16.920000000000002</v>
      </c>
      <c r="E58" s="105">
        <v>1.4</v>
      </c>
      <c r="F58" s="86" t="s">
        <v>191</v>
      </c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  <c r="GH58"/>
      <c r="GI58"/>
      <c r="GJ58"/>
      <c r="GK58"/>
      <c r="GL58"/>
      <c r="GM58"/>
      <c r="GN58"/>
      <c r="GO58"/>
      <c r="GP58"/>
      <c r="GQ58"/>
      <c r="GR58"/>
      <c r="GS58"/>
      <c r="GT58"/>
      <c r="GU58"/>
      <c r="GV58"/>
      <c r="GW58"/>
      <c r="GX58"/>
      <c r="GY58"/>
      <c r="GZ58"/>
      <c r="HA58"/>
      <c r="HB58"/>
      <c r="HC58"/>
      <c r="HD58"/>
      <c r="HE58"/>
      <c r="HF58"/>
      <c r="HG58"/>
      <c r="HH58"/>
      <c r="HI58"/>
      <c r="HJ58"/>
      <c r="HK58"/>
      <c r="HL58"/>
      <c r="HM58"/>
      <c r="HN58"/>
      <c r="HO58"/>
      <c r="HP58"/>
      <c r="HQ58"/>
      <c r="HR58"/>
      <c r="HS58"/>
      <c r="HT58"/>
      <c r="HU58"/>
      <c r="HV58"/>
      <c r="HW58"/>
      <c r="HX58"/>
      <c r="HY58"/>
      <c r="HZ58"/>
      <c r="IA58"/>
      <c r="IB58"/>
      <c r="IC58"/>
      <c r="ID58"/>
      <c r="IE58"/>
      <c r="IF58"/>
      <c r="IG58"/>
      <c r="IH58"/>
      <c r="II58"/>
      <c r="IJ58"/>
      <c r="IK58"/>
      <c r="IL58"/>
      <c r="IM58"/>
      <c r="IN58"/>
      <c r="IO58"/>
      <c r="IP58"/>
      <c r="IQ58"/>
      <c r="IR58"/>
      <c r="IS58"/>
      <c r="IT58"/>
      <c r="IU58"/>
      <c r="IV58"/>
      <c r="IW58"/>
      <c r="IX58"/>
      <c r="IY58"/>
      <c r="IZ58"/>
      <c r="JA58"/>
      <c r="JB58"/>
      <c r="JC58"/>
      <c r="JD58"/>
      <c r="JE58"/>
      <c r="JF58"/>
      <c r="JG58"/>
      <c r="JH58"/>
      <c r="JI58"/>
      <c r="JJ58"/>
      <c r="JK58"/>
      <c r="JL58"/>
      <c r="JM58"/>
      <c r="JN58"/>
      <c r="JO58"/>
      <c r="JP58"/>
      <c r="JQ58"/>
      <c r="JR58"/>
      <c r="JS58"/>
      <c r="JT58"/>
      <c r="JU58"/>
      <c r="JV58"/>
      <c r="JW58"/>
      <c r="JX58"/>
      <c r="JY58"/>
      <c r="JZ58"/>
      <c r="KA58"/>
      <c r="KB58"/>
      <c r="KC58"/>
      <c r="KD58"/>
      <c r="KE58"/>
      <c r="KF58"/>
      <c r="KG58"/>
      <c r="KH58"/>
      <c r="KI58"/>
      <c r="KJ58"/>
      <c r="KK58"/>
      <c r="KL58"/>
      <c r="KM58"/>
      <c r="KN58"/>
      <c r="KO58"/>
      <c r="KP58"/>
      <c r="KQ58"/>
      <c r="KR58"/>
      <c r="KS58"/>
      <c r="KT58"/>
      <c r="KU58"/>
      <c r="KV58"/>
      <c r="KW58"/>
      <c r="KX58"/>
      <c r="KY58"/>
      <c r="KZ58"/>
      <c r="LA58"/>
      <c r="LB58"/>
      <c r="LC58"/>
      <c r="LD58"/>
      <c r="LE58"/>
      <c r="LF58"/>
      <c r="LG58"/>
      <c r="LH58"/>
      <c r="LI58"/>
      <c r="LJ58"/>
      <c r="LK58"/>
      <c r="LL58"/>
      <c r="LM58"/>
      <c r="LN58"/>
      <c r="LO58"/>
      <c r="LP58"/>
      <c r="LQ58"/>
      <c r="LR58"/>
      <c r="LS58"/>
      <c r="LT58"/>
      <c r="LU58"/>
      <c r="LV58"/>
      <c r="LW58"/>
      <c r="LX58"/>
      <c r="LY58"/>
      <c r="LZ58"/>
      <c r="MA58"/>
      <c r="MB58"/>
      <c r="MC58"/>
      <c r="MD58"/>
      <c r="ME58"/>
      <c r="MF58"/>
      <c r="MG58"/>
      <c r="MH58"/>
      <c r="MI58"/>
      <c r="MJ58"/>
      <c r="MK58"/>
      <c r="ML58"/>
      <c r="MM58"/>
      <c r="MN58"/>
      <c r="MO58"/>
      <c r="MP58"/>
      <c r="MQ58"/>
      <c r="MR58"/>
      <c r="MS58"/>
      <c r="MT58"/>
      <c r="MU58"/>
      <c r="MV58"/>
      <c r="MW58"/>
      <c r="MX58"/>
      <c r="MY58"/>
      <c r="MZ58"/>
      <c r="NA58"/>
      <c r="NB58"/>
      <c r="NC58"/>
      <c r="ND58"/>
      <c r="NE58"/>
      <c r="NF58"/>
      <c r="NG58"/>
      <c r="NH58"/>
      <c r="NI58"/>
      <c r="NJ58"/>
      <c r="NK58"/>
      <c r="NL58"/>
      <c r="NM58"/>
      <c r="NN58"/>
      <c r="NO58"/>
      <c r="NP58"/>
      <c r="NQ58"/>
      <c r="NR58"/>
      <c r="NS58"/>
      <c r="NT58"/>
      <c r="NU58"/>
      <c r="NV58"/>
      <c r="NW58"/>
      <c r="NX58"/>
      <c r="NY58"/>
      <c r="NZ58"/>
      <c r="OA58"/>
      <c r="OB58"/>
      <c r="OC58"/>
      <c r="OD58"/>
      <c r="OE58"/>
      <c r="OF58"/>
      <c r="OG58"/>
      <c r="OH58"/>
      <c r="OI58"/>
      <c r="OJ58"/>
      <c r="OK58"/>
      <c r="OL58"/>
      <c r="OM58"/>
      <c r="ON58"/>
      <c r="OO58"/>
      <c r="OP58"/>
      <c r="OQ58"/>
      <c r="OR58"/>
      <c r="OS58"/>
      <c r="OT58"/>
      <c r="OU58"/>
      <c r="OV58"/>
      <c r="OW58"/>
      <c r="OX58"/>
      <c r="OY58"/>
      <c r="OZ58"/>
      <c r="PA58"/>
      <c r="PB58"/>
      <c r="PC58"/>
      <c r="PD58"/>
      <c r="PE58"/>
      <c r="PF58"/>
      <c r="PG58"/>
      <c r="PH58"/>
      <c r="PI58"/>
      <c r="PJ58"/>
      <c r="PK58"/>
      <c r="PL58"/>
      <c r="PM58"/>
      <c r="PN58"/>
      <c r="PO58"/>
      <c r="PP58"/>
      <c r="PQ58"/>
      <c r="PR58"/>
      <c r="PS58"/>
      <c r="PT58"/>
      <c r="PU58"/>
      <c r="PV58"/>
      <c r="PW58"/>
      <c r="PX58"/>
      <c r="PY58"/>
      <c r="PZ58"/>
      <c r="QA58"/>
      <c r="QB58"/>
      <c r="QC58"/>
      <c r="QD58"/>
      <c r="QE58"/>
      <c r="QF58"/>
      <c r="QG58"/>
      <c r="QH58"/>
      <c r="QI58"/>
      <c r="QJ58"/>
      <c r="QK58"/>
      <c r="QL58"/>
      <c r="QM58"/>
      <c r="QN58"/>
      <c r="QO58"/>
      <c r="QP58"/>
      <c r="QQ58"/>
      <c r="QR58"/>
      <c r="QS58"/>
      <c r="QT58"/>
      <c r="QU58"/>
      <c r="QV58"/>
      <c r="QW58"/>
      <c r="QX58"/>
      <c r="QY58"/>
      <c r="QZ58"/>
      <c r="RA58"/>
      <c r="RB58"/>
      <c r="RC58"/>
      <c r="RD58"/>
      <c r="RE58"/>
      <c r="RF58"/>
      <c r="RG58"/>
      <c r="RH58"/>
      <c r="RI58"/>
      <c r="RJ58"/>
      <c r="RK58"/>
      <c r="RL58"/>
      <c r="RM58"/>
      <c r="RN58"/>
      <c r="RO58"/>
      <c r="RP58"/>
      <c r="RQ58"/>
      <c r="RR58"/>
      <c r="RS58"/>
      <c r="RT58"/>
      <c r="RU58"/>
      <c r="RV58"/>
      <c r="RW58"/>
      <c r="RX58"/>
      <c r="RY58"/>
      <c r="RZ58"/>
      <c r="SA58"/>
      <c r="SB58"/>
      <c r="SC58"/>
      <c r="SD58"/>
      <c r="SE58"/>
      <c r="SF58"/>
      <c r="SG58"/>
      <c r="SH58"/>
      <c r="SI58"/>
      <c r="SJ58"/>
      <c r="SK58"/>
      <c r="SL58"/>
      <c r="SM58"/>
      <c r="SN58"/>
      <c r="SO58"/>
      <c r="SP58"/>
      <c r="SQ58"/>
      <c r="SR58"/>
      <c r="SS58"/>
      <c r="ST58"/>
      <c r="SU58"/>
      <c r="SV58"/>
      <c r="SW58"/>
      <c r="SX58"/>
      <c r="SY58"/>
      <c r="SZ58"/>
      <c r="TA58"/>
      <c r="TB58"/>
      <c r="TC58"/>
      <c r="TD58"/>
      <c r="TE58"/>
      <c r="TF58"/>
      <c r="TG58"/>
      <c r="TH58"/>
      <c r="TI58"/>
      <c r="TJ58"/>
      <c r="TK58"/>
      <c r="TL58"/>
      <c r="TM58"/>
      <c r="TN58"/>
      <c r="TO58"/>
      <c r="TP58"/>
      <c r="TQ58"/>
      <c r="TR58"/>
      <c r="TS58"/>
      <c r="TT58"/>
      <c r="TU58"/>
      <c r="TV58"/>
      <c r="TW58"/>
      <c r="TX58"/>
      <c r="TY58"/>
      <c r="TZ58"/>
      <c r="UA58"/>
      <c r="UB58"/>
      <c r="UC58"/>
      <c r="UD58"/>
      <c r="UE58"/>
      <c r="UF58"/>
      <c r="UG58"/>
      <c r="UH58"/>
      <c r="UI58"/>
      <c r="UJ58"/>
      <c r="UK58"/>
      <c r="UL58"/>
      <c r="UM58"/>
      <c r="UN58"/>
      <c r="UO58"/>
      <c r="UP58"/>
      <c r="UQ58"/>
      <c r="UR58"/>
      <c r="US58"/>
      <c r="UT58"/>
      <c r="UU58"/>
      <c r="UV58"/>
      <c r="UW58"/>
      <c r="UX58"/>
      <c r="UY58"/>
      <c r="UZ58"/>
      <c r="VA58"/>
      <c r="VB58"/>
      <c r="VC58"/>
      <c r="VD58"/>
      <c r="VE58"/>
      <c r="VF58"/>
      <c r="VG58"/>
      <c r="VH58"/>
      <c r="VI58"/>
      <c r="VJ58"/>
      <c r="VK58"/>
      <c r="VL58"/>
      <c r="VM58"/>
      <c r="VN58"/>
      <c r="VO58"/>
      <c r="VP58"/>
      <c r="VQ58"/>
      <c r="VR58"/>
      <c r="VS58"/>
      <c r="VT58"/>
      <c r="VU58"/>
      <c r="VV58"/>
      <c r="VW58"/>
      <c r="VX58"/>
      <c r="VY58"/>
      <c r="VZ58"/>
      <c r="WA58"/>
      <c r="WB58"/>
      <c r="WC58"/>
      <c r="WD58"/>
      <c r="WE58"/>
      <c r="WF58"/>
      <c r="WG58"/>
      <c r="WH58"/>
      <c r="WI58"/>
      <c r="WJ58"/>
      <c r="WK58"/>
      <c r="WL58"/>
      <c r="WM58"/>
      <c r="WN58"/>
      <c r="WO58"/>
      <c r="WP58"/>
      <c r="WQ58"/>
      <c r="WR58"/>
      <c r="WS58"/>
      <c r="WT58"/>
      <c r="WU58"/>
      <c r="WV58"/>
      <c r="WW58"/>
      <c r="WX58"/>
      <c r="WY58"/>
      <c r="WZ58"/>
      <c r="XA58"/>
      <c r="XB58"/>
      <c r="XC58"/>
      <c r="XD58"/>
      <c r="XE58"/>
      <c r="XF58"/>
      <c r="XG58"/>
      <c r="XH58"/>
      <c r="XI58"/>
      <c r="XJ58"/>
      <c r="XK58"/>
      <c r="XL58"/>
      <c r="XM58"/>
      <c r="XN58"/>
      <c r="XO58"/>
      <c r="XP58"/>
      <c r="XQ58"/>
      <c r="XR58"/>
      <c r="XS58"/>
      <c r="XT58"/>
      <c r="XU58"/>
      <c r="XV58"/>
      <c r="XW58"/>
      <c r="XX58"/>
      <c r="XY58"/>
      <c r="XZ58"/>
      <c r="YA58"/>
      <c r="YB58"/>
      <c r="YC58"/>
      <c r="YD58"/>
      <c r="YE58"/>
      <c r="YF58"/>
      <c r="YG58"/>
      <c r="YH58"/>
      <c r="YI58"/>
      <c r="YJ58"/>
      <c r="YK58"/>
      <c r="YL58"/>
      <c r="YM58"/>
      <c r="YN58"/>
      <c r="YO58"/>
      <c r="YP58"/>
      <c r="YQ58"/>
      <c r="YR58"/>
      <c r="YS58"/>
      <c r="YT58"/>
      <c r="YU58"/>
      <c r="YV58"/>
      <c r="YW58"/>
      <c r="YX58"/>
      <c r="YY58"/>
      <c r="YZ58"/>
      <c r="ZA58"/>
      <c r="ZB58"/>
      <c r="ZC58"/>
      <c r="ZD58"/>
      <c r="ZE58"/>
      <c r="ZF58"/>
      <c r="ZG58"/>
      <c r="ZH58"/>
      <c r="ZI58"/>
      <c r="ZJ58"/>
      <c r="ZK58"/>
      <c r="ZL58"/>
      <c r="ZM58"/>
      <c r="ZN58"/>
      <c r="ZO58"/>
      <c r="ZP58"/>
      <c r="ZQ58"/>
      <c r="ZR58"/>
      <c r="ZS58"/>
      <c r="ZT58"/>
      <c r="ZU58"/>
      <c r="ZV58"/>
      <c r="ZW58"/>
      <c r="ZX58"/>
      <c r="ZY58"/>
      <c r="ZZ58"/>
      <c r="AAA58"/>
      <c r="AAB58"/>
      <c r="AAC58"/>
      <c r="AAD58"/>
      <c r="AAE58"/>
      <c r="AAF58"/>
      <c r="AAG58"/>
      <c r="AAH58"/>
      <c r="AAI58"/>
      <c r="AAJ58"/>
      <c r="AAK58"/>
      <c r="AAL58"/>
      <c r="AAM58"/>
      <c r="AAN58"/>
      <c r="AAO58"/>
      <c r="AAP58"/>
      <c r="AAQ58"/>
      <c r="AAR58"/>
      <c r="AAS58"/>
      <c r="AAT58"/>
      <c r="AAU58"/>
      <c r="AAV58"/>
      <c r="AAW58"/>
      <c r="AAX58"/>
      <c r="AAY58"/>
      <c r="AAZ58"/>
      <c r="ABA58"/>
      <c r="ABB58"/>
      <c r="ABC58"/>
      <c r="ABD58"/>
      <c r="ABE58"/>
      <c r="ABF58"/>
      <c r="ABG58"/>
      <c r="ABH58"/>
      <c r="ABI58"/>
      <c r="ABJ58"/>
      <c r="ABK58"/>
      <c r="ABL58"/>
      <c r="ABM58"/>
      <c r="ABN58"/>
      <c r="ABO58"/>
      <c r="ABP58"/>
      <c r="ABQ58"/>
      <c r="ABR58"/>
      <c r="ABS58"/>
      <c r="ABT58"/>
      <c r="ABU58"/>
      <c r="ABV58"/>
      <c r="ABW58"/>
      <c r="ABX58"/>
      <c r="ABY58"/>
      <c r="ABZ58"/>
      <c r="ACA58"/>
      <c r="ACB58"/>
      <c r="ACC58"/>
      <c r="ACD58"/>
      <c r="ACE58"/>
      <c r="ACF58"/>
      <c r="ACG58"/>
      <c r="ACH58"/>
      <c r="ACI58"/>
      <c r="ACJ58"/>
      <c r="ACK58"/>
      <c r="ACL58"/>
      <c r="ACM58"/>
      <c r="ACN58"/>
      <c r="ACO58"/>
      <c r="ACP58"/>
      <c r="ACQ58"/>
      <c r="ACR58"/>
      <c r="ACS58"/>
      <c r="ACT58"/>
      <c r="ACU58"/>
      <c r="ACV58"/>
      <c r="ACW58"/>
      <c r="ACX58"/>
      <c r="ACY58"/>
      <c r="ACZ58"/>
      <c r="ADA58"/>
      <c r="ADB58"/>
      <c r="ADC58"/>
      <c r="ADD58"/>
      <c r="ADE58"/>
      <c r="ADF58"/>
      <c r="ADG58"/>
      <c r="ADH58"/>
      <c r="ADI58"/>
      <c r="ADJ58"/>
      <c r="ADK58"/>
      <c r="ADL58"/>
      <c r="ADM58"/>
      <c r="ADN58"/>
      <c r="ADO58"/>
      <c r="ADP58"/>
      <c r="ADQ58"/>
      <c r="ADR58"/>
      <c r="ADS58"/>
      <c r="ADT58"/>
      <c r="ADU58"/>
      <c r="ADV58"/>
      <c r="ADW58"/>
      <c r="ADX58"/>
      <c r="ADY58"/>
      <c r="ADZ58"/>
      <c r="AEA58"/>
      <c r="AEB58"/>
      <c r="AEC58"/>
      <c r="AED58"/>
      <c r="AEE58"/>
      <c r="AEF58"/>
      <c r="AEG58"/>
      <c r="AEH58"/>
      <c r="AEI58"/>
      <c r="AEJ58"/>
      <c r="AEK58"/>
      <c r="AEL58"/>
      <c r="AEM58"/>
      <c r="AEN58"/>
      <c r="AEO58"/>
      <c r="AEP58"/>
      <c r="AEQ58"/>
      <c r="AER58"/>
      <c r="AES58"/>
      <c r="AET58"/>
      <c r="AEU58"/>
      <c r="AEV58"/>
      <c r="AEW58"/>
      <c r="AEX58"/>
      <c r="AEY58"/>
      <c r="AEZ58"/>
      <c r="AFA58"/>
      <c r="AFB58"/>
      <c r="AFC58"/>
      <c r="AFD58"/>
      <c r="AFE58"/>
      <c r="AFF58"/>
      <c r="AFG58"/>
      <c r="AFH58"/>
      <c r="AFI58"/>
      <c r="AFJ58"/>
      <c r="AFK58"/>
      <c r="AFL58"/>
      <c r="AFM58"/>
      <c r="AFN58"/>
      <c r="AFO58"/>
      <c r="AFP58"/>
      <c r="AFQ58"/>
      <c r="AFR58"/>
      <c r="AFS58"/>
      <c r="AFT58"/>
      <c r="AFU58"/>
      <c r="AFV58"/>
      <c r="AFW58"/>
      <c r="AFX58"/>
      <c r="AFY58"/>
      <c r="AFZ58"/>
      <c r="AGA58"/>
      <c r="AGB58"/>
      <c r="AGC58"/>
      <c r="AGD58"/>
      <c r="AGE58"/>
      <c r="AGF58"/>
      <c r="AGG58"/>
      <c r="AGH58"/>
      <c r="AGI58"/>
      <c r="AGJ58"/>
      <c r="AGK58"/>
      <c r="AGL58"/>
      <c r="AGM58"/>
      <c r="AGN58"/>
      <c r="AGO58"/>
      <c r="AGP58"/>
      <c r="AGQ58"/>
      <c r="AGR58"/>
      <c r="AGS58"/>
      <c r="AGT58"/>
      <c r="AGU58"/>
      <c r="AGV58"/>
      <c r="AGW58"/>
      <c r="AGX58"/>
      <c r="AGY58"/>
      <c r="AGZ58"/>
      <c r="AHA58"/>
      <c r="AHB58"/>
      <c r="AHC58"/>
      <c r="AHD58"/>
      <c r="AHE58"/>
      <c r="AHF58"/>
      <c r="AHG58"/>
      <c r="AHH58"/>
      <c r="AHI58"/>
      <c r="AHJ58"/>
      <c r="AHK58"/>
      <c r="AHL58"/>
      <c r="AHM58"/>
      <c r="AHN58"/>
      <c r="AHO58"/>
      <c r="AHP58"/>
      <c r="AHQ58"/>
      <c r="AHR58"/>
      <c r="AHS58"/>
      <c r="AHT58"/>
      <c r="AHU58"/>
      <c r="AHV58"/>
      <c r="AHW58"/>
      <c r="AHX58"/>
      <c r="AHY58"/>
      <c r="AHZ58"/>
      <c r="AIA58"/>
      <c r="AIB58"/>
      <c r="AIC58"/>
      <c r="AID58"/>
      <c r="AIE58"/>
      <c r="AIF58"/>
      <c r="AIG58"/>
      <c r="AIH58"/>
      <c r="AII58"/>
      <c r="AIJ58"/>
      <c r="AIK58"/>
      <c r="AIL58"/>
      <c r="AIM58"/>
      <c r="AIN58"/>
      <c r="AIO58"/>
      <c r="AIP58"/>
      <c r="AIQ58"/>
      <c r="AIR58"/>
      <c r="AIS58"/>
      <c r="AIT58"/>
      <c r="AIU58"/>
      <c r="AIV58"/>
      <c r="AIW58"/>
      <c r="AIX58"/>
      <c r="AIY58"/>
      <c r="AIZ58"/>
      <c r="AJA58"/>
      <c r="AJB58"/>
      <c r="AJC58"/>
      <c r="AJD58"/>
      <c r="AJE58"/>
      <c r="AJF58"/>
      <c r="AJG58"/>
      <c r="AJH58"/>
      <c r="AJI58"/>
      <c r="AJJ58"/>
      <c r="AJK58"/>
      <c r="AJL58"/>
      <c r="AJM58"/>
      <c r="AJN58"/>
      <c r="AJO58"/>
      <c r="AJP58"/>
      <c r="AJQ58"/>
      <c r="AJR58"/>
      <c r="AJS58"/>
      <c r="AJT58"/>
      <c r="AJU58"/>
      <c r="AJV58"/>
      <c r="AJW58"/>
      <c r="AJX58"/>
      <c r="AJY58"/>
      <c r="AJZ58"/>
      <c r="AKA58"/>
      <c r="AKB58"/>
      <c r="AKC58"/>
      <c r="AKD58"/>
      <c r="AKE58"/>
      <c r="AKF58"/>
      <c r="AKG58"/>
      <c r="AKH58"/>
      <c r="AKI58"/>
      <c r="AKJ58"/>
      <c r="AKK58"/>
      <c r="AKL58"/>
      <c r="AKM58"/>
      <c r="AKN58"/>
      <c r="AKO58"/>
      <c r="AKP58"/>
      <c r="AKQ58"/>
      <c r="AKR58"/>
      <c r="AKS58"/>
      <c r="AKT58"/>
      <c r="AKU58"/>
      <c r="AKV58"/>
      <c r="AKW58"/>
      <c r="AKX58"/>
      <c r="AKY58"/>
      <c r="AKZ58"/>
      <c r="ALA58"/>
      <c r="ALB58"/>
      <c r="ALC58"/>
      <c r="ALD58"/>
      <c r="ALE58"/>
      <c r="ALF58"/>
      <c r="ALG58"/>
      <c r="ALH58"/>
      <c r="ALI58"/>
      <c r="ALJ58"/>
      <c r="ALK58"/>
      <c r="ALL58"/>
      <c r="ALM58"/>
      <c r="ALN58"/>
      <c r="ALO58"/>
      <c r="ALP58"/>
      <c r="ALQ58"/>
      <c r="ALR58"/>
      <c r="ALS58"/>
      <c r="ALT58"/>
      <c r="ALU58"/>
      <c r="ALV58"/>
      <c r="ALW58"/>
      <c r="ALX58"/>
      <c r="ALY58"/>
      <c r="ALZ58"/>
      <c r="AMA58"/>
      <c r="AMB58"/>
      <c r="AMC58"/>
      <c r="AMD58"/>
      <c r="AME58"/>
      <c r="AMF58"/>
      <c r="AMG58"/>
      <c r="AMH58"/>
      <c r="AMI58"/>
      <c r="AMJ58"/>
    </row>
    <row r="59" spans="1:1024" ht="15" customHeight="1" x14ac:dyDescent="0.2">
      <c r="A59" s="106" t="s">
        <v>192</v>
      </c>
      <c r="B59" s="107" t="s">
        <v>125</v>
      </c>
      <c r="C59" s="85">
        <v>3.9</v>
      </c>
      <c r="D59" s="105">
        <v>8.26</v>
      </c>
      <c r="E59" s="105">
        <v>2.68</v>
      </c>
      <c r="F59" s="86" t="s">
        <v>193</v>
      </c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  <c r="BS59"/>
      <c r="BT59"/>
      <c r="BU59"/>
      <c r="BV59"/>
      <c r="BW59"/>
      <c r="BX59"/>
      <c r="BY59"/>
      <c r="BZ59"/>
      <c r="CA59"/>
      <c r="CB59"/>
      <c r="CC59"/>
      <c r="CD59"/>
      <c r="CE59"/>
      <c r="CF59"/>
      <c r="CG59"/>
      <c r="CH59"/>
      <c r="CI59"/>
      <c r="CJ59"/>
      <c r="CK59"/>
      <c r="CL59"/>
      <c r="CM59"/>
      <c r="CN59"/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15" customHeight="1" thickBot="1" x14ac:dyDescent="0.25">
      <c r="A60" s="110" t="s">
        <v>194</v>
      </c>
      <c r="B60" s="111" t="s">
        <v>125</v>
      </c>
      <c r="C60" s="85">
        <v>1.48</v>
      </c>
      <c r="D60" s="112">
        <v>19.27</v>
      </c>
      <c r="E60" s="112">
        <v>2.38</v>
      </c>
      <c r="F60" s="99" t="s">
        <v>121</v>
      </c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0.25" customHeight="1" thickBot="1" x14ac:dyDescent="0.25">
      <c r="A61" s="610" t="s">
        <v>195</v>
      </c>
      <c r="B61" s="610"/>
      <c r="C61" s="610"/>
      <c r="D61" s="610"/>
      <c r="E61" s="611">
        <f>SUM(E42:E60)</f>
        <v>51.43</v>
      </c>
      <c r="F61" s="610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0.25" customHeight="1" thickBot="1" x14ac:dyDescent="0.25">
      <c r="A62" s="610" t="s">
        <v>196</v>
      </c>
      <c r="B62" s="610"/>
      <c r="C62" s="610"/>
      <c r="D62" s="610"/>
      <c r="E62" s="113">
        <f>E61+E39</f>
        <v>358.93</v>
      </c>
      <c r="F62" s="610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ht="15" thickBot="1" x14ac:dyDescent="0.25">
      <c r="A63" s="114"/>
      <c r="B63" s="115"/>
      <c r="C63" s="115"/>
      <c r="D63" s="115"/>
      <c r="E63" s="115"/>
      <c r="F63" s="115"/>
      <c r="G63" s="115"/>
      <c r="H63" s="116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  <c r="GH63"/>
      <c r="GI63"/>
      <c r="GJ63"/>
      <c r="GK63"/>
      <c r="GL63"/>
      <c r="GM63"/>
      <c r="GN63"/>
      <c r="GO63"/>
      <c r="GP63"/>
      <c r="GQ63"/>
      <c r="GR63"/>
      <c r="GS63"/>
      <c r="GT63"/>
      <c r="GU63"/>
      <c r="GV63"/>
      <c r="GW63"/>
      <c r="GX63"/>
      <c r="GY63"/>
      <c r="GZ63"/>
      <c r="HA63"/>
      <c r="HB63"/>
      <c r="HC63"/>
      <c r="HD63"/>
      <c r="HE63"/>
      <c r="HF63"/>
      <c r="HG63"/>
      <c r="HH63"/>
      <c r="HI63"/>
      <c r="HJ63"/>
      <c r="HK63"/>
      <c r="HL63"/>
      <c r="HM63"/>
      <c r="HN63"/>
      <c r="HO63"/>
      <c r="HP63"/>
      <c r="HQ63"/>
      <c r="HR63"/>
      <c r="HS63"/>
      <c r="HT63"/>
      <c r="HU63"/>
      <c r="HV63"/>
      <c r="HW63"/>
      <c r="HX63"/>
      <c r="HY63"/>
      <c r="HZ63"/>
      <c r="IA63"/>
      <c r="IB63"/>
      <c r="IC63"/>
      <c r="ID63"/>
      <c r="IE63"/>
      <c r="IF63"/>
      <c r="IG63"/>
      <c r="IH63"/>
      <c r="II63"/>
      <c r="IJ63"/>
      <c r="IK63"/>
      <c r="IL63"/>
      <c r="IM63"/>
      <c r="IN63"/>
      <c r="IO63"/>
      <c r="IP63"/>
      <c r="IQ63"/>
      <c r="IR63"/>
      <c r="IS63"/>
      <c r="IT63"/>
      <c r="IU63"/>
      <c r="IV63"/>
      <c r="IW63"/>
      <c r="IX63"/>
      <c r="IY63"/>
      <c r="IZ63"/>
      <c r="JA63"/>
      <c r="JB63"/>
      <c r="JC63"/>
      <c r="JD63"/>
      <c r="JE63"/>
      <c r="JF63"/>
      <c r="JG63"/>
      <c r="JH63"/>
      <c r="JI63"/>
      <c r="JJ63"/>
      <c r="JK63"/>
      <c r="JL63"/>
      <c r="JM63"/>
      <c r="JN63"/>
      <c r="JO63"/>
      <c r="JP63"/>
      <c r="JQ63"/>
      <c r="JR63"/>
      <c r="JS63"/>
      <c r="JT63"/>
      <c r="JU63"/>
      <c r="JV63"/>
      <c r="JW63"/>
      <c r="JX63"/>
      <c r="JY63"/>
      <c r="JZ63"/>
      <c r="KA63"/>
      <c r="KB63"/>
      <c r="KC63"/>
      <c r="KD63"/>
      <c r="KE63"/>
      <c r="KF63"/>
      <c r="KG63"/>
      <c r="KH63"/>
      <c r="KI63"/>
      <c r="KJ63"/>
      <c r="KK63"/>
      <c r="KL63"/>
      <c r="KM63"/>
      <c r="KN63"/>
      <c r="KO63"/>
      <c r="KP63"/>
      <c r="KQ63"/>
      <c r="KR63"/>
      <c r="KS63"/>
      <c r="KT63"/>
      <c r="KU63"/>
      <c r="KV63"/>
      <c r="KW63"/>
      <c r="KX63"/>
      <c r="KY63"/>
      <c r="KZ63"/>
      <c r="LA63"/>
      <c r="LB63"/>
      <c r="LC63"/>
      <c r="LD63"/>
      <c r="LE63"/>
      <c r="LF63"/>
      <c r="LG63"/>
      <c r="LH63"/>
      <c r="LI63"/>
      <c r="LJ63"/>
      <c r="LK63"/>
      <c r="LL63"/>
      <c r="LM63"/>
      <c r="LN63"/>
      <c r="LO63"/>
      <c r="LP63"/>
      <c r="LQ63"/>
      <c r="LR63"/>
      <c r="LS63"/>
      <c r="LT63"/>
      <c r="LU63"/>
      <c r="LV63"/>
      <c r="LW63"/>
      <c r="LX63"/>
      <c r="LY63"/>
      <c r="LZ63"/>
      <c r="MA63"/>
      <c r="MB63"/>
      <c r="MC63"/>
      <c r="MD63"/>
      <c r="ME63"/>
      <c r="MF63"/>
      <c r="MG63"/>
      <c r="MH63"/>
      <c r="MI63"/>
      <c r="MJ63"/>
      <c r="MK63"/>
      <c r="ML63"/>
      <c r="MM63"/>
      <c r="MN63"/>
      <c r="MO63"/>
      <c r="MP63"/>
      <c r="MQ63"/>
      <c r="MR63"/>
      <c r="MS63"/>
      <c r="MT63"/>
      <c r="MU63"/>
      <c r="MV63"/>
      <c r="MW63"/>
      <c r="MX63"/>
      <c r="MY63"/>
      <c r="MZ63"/>
      <c r="NA63"/>
      <c r="NB63"/>
      <c r="NC63"/>
      <c r="ND63"/>
      <c r="NE63"/>
      <c r="NF63"/>
      <c r="NG63"/>
      <c r="NH63"/>
      <c r="NI63"/>
      <c r="NJ63"/>
      <c r="NK63"/>
      <c r="NL63"/>
      <c r="NM63"/>
      <c r="NN63"/>
      <c r="NO63"/>
      <c r="NP63"/>
      <c r="NQ63"/>
      <c r="NR63"/>
      <c r="NS63"/>
      <c r="NT63"/>
      <c r="NU63"/>
      <c r="NV63"/>
      <c r="NW63"/>
      <c r="NX63"/>
      <c r="NY63"/>
      <c r="NZ63"/>
      <c r="OA63"/>
      <c r="OB63"/>
      <c r="OC63"/>
      <c r="OD63"/>
      <c r="OE63"/>
      <c r="OF63"/>
      <c r="OG63"/>
      <c r="OH63"/>
      <c r="OI63"/>
      <c r="OJ63"/>
      <c r="OK63"/>
      <c r="OL63"/>
      <c r="OM63"/>
      <c r="ON63"/>
      <c r="OO63"/>
      <c r="OP63"/>
      <c r="OQ63"/>
      <c r="OR63"/>
      <c r="OS63"/>
      <c r="OT63"/>
      <c r="OU63"/>
      <c r="OV63"/>
      <c r="OW63"/>
      <c r="OX63"/>
      <c r="OY63"/>
      <c r="OZ63"/>
      <c r="PA63"/>
      <c r="PB63"/>
      <c r="PC63"/>
      <c r="PD63"/>
      <c r="PE63"/>
      <c r="PF63"/>
      <c r="PG63"/>
      <c r="PH63"/>
      <c r="PI63"/>
      <c r="PJ63"/>
      <c r="PK63"/>
      <c r="PL63"/>
      <c r="PM63"/>
      <c r="PN63"/>
      <c r="PO63"/>
      <c r="PP63"/>
      <c r="PQ63"/>
      <c r="PR63"/>
      <c r="PS63"/>
      <c r="PT63"/>
      <c r="PU63"/>
      <c r="PV63"/>
      <c r="PW63"/>
      <c r="PX63"/>
      <c r="PY63"/>
      <c r="PZ63"/>
      <c r="QA63"/>
      <c r="QB63"/>
      <c r="QC63"/>
      <c r="QD63"/>
      <c r="QE63"/>
      <c r="QF63"/>
      <c r="QG63"/>
      <c r="QH63"/>
      <c r="QI63"/>
      <c r="QJ63"/>
      <c r="QK63"/>
      <c r="QL63"/>
      <c r="QM63"/>
      <c r="QN63"/>
      <c r="QO63"/>
      <c r="QP63"/>
      <c r="QQ63"/>
      <c r="QR63"/>
      <c r="QS63"/>
      <c r="QT63"/>
      <c r="QU63"/>
      <c r="QV63"/>
      <c r="QW63"/>
      <c r="QX63"/>
      <c r="QY63"/>
      <c r="QZ63"/>
      <c r="RA63"/>
      <c r="RB63"/>
      <c r="RC63"/>
      <c r="RD63"/>
      <c r="RE63"/>
      <c r="RF63"/>
      <c r="RG63"/>
      <c r="RH63"/>
      <c r="RI63"/>
      <c r="RJ63"/>
      <c r="RK63"/>
      <c r="RL63"/>
      <c r="RM63"/>
      <c r="RN63"/>
      <c r="RO63"/>
      <c r="RP63"/>
      <c r="RQ63"/>
      <c r="RR63"/>
      <c r="RS63"/>
      <c r="RT63"/>
      <c r="RU63"/>
      <c r="RV63"/>
      <c r="RW63"/>
      <c r="RX63"/>
      <c r="RY63"/>
      <c r="RZ63"/>
      <c r="SA63"/>
      <c r="SB63"/>
      <c r="SC63"/>
      <c r="SD63"/>
      <c r="SE63"/>
      <c r="SF63"/>
      <c r="SG63"/>
      <c r="SH63"/>
      <c r="SI63"/>
      <c r="SJ63"/>
      <c r="SK63"/>
      <c r="SL63"/>
      <c r="SM63"/>
      <c r="SN63"/>
      <c r="SO63"/>
      <c r="SP63"/>
      <c r="SQ63"/>
      <c r="SR63"/>
      <c r="SS63"/>
      <c r="ST63"/>
      <c r="SU63"/>
      <c r="SV63"/>
      <c r="SW63"/>
      <c r="SX63"/>
      <c r="SY63"/>
      <c r="SZ63"/>
      <c r="TA63"/>
      <c r="TB63"/>
      <c r="TC63"/>
      <c r="TD63"/>
      <c r="TE63"/>
      <c r="TF63"/>
      <c r="TG63"/>
      <c r="TH63"/>
      <c r="TI63"/>
      <c r="TJ63"/>
      <c r="TK63"/>
      <c r="TL63"/>
      <c r="TM63"/>
      <c r="TN63"/>
      <c r="TO63"/>
      <c r="TP63"/>
      <c r="TQ63"/>
      <c r="TR63"/>
      <c r="TS63"/>
      <c r="TT63"/>
      <c r="TU63"/>
      <c r="TV63"/>
      <c r="TW63"/>
      <c r="TX63"/>
      <c r="TY63"/>
      <c r="TZ63"/>
      <c r="UA63"/>
      <c r="UB63"/>
      <c r="UC63"/>
      <c r="UD63"/>
      <c r="UE63"/>
      <c r="UF63"/>
      <c r="UG63"/>
      <c r="UH63"/>
      <c r="UI63"/>
      <c r="UJ63"/>
      <c r="UK63"/>
      <c r="UL63"/>
      <c r="UM63"/>
      <c r="UN63"/>
      <c r="UO63"/>
      <c r="UP63"/>
      <c r="UQ63"/>
      <c r="UR63"/>
      <c r="US63"/>
      <c r="UT63"/>
      <c r="UU63"/>
      <c r="UV63"/>
      <c r="UW63"/>
      <c r="UX63"/>
      <c r="UY63"/>
      <c r="UZ63"/>
      <c r="VA63"/>
      <c r="VB63"/>
      <c r="VC63"/>
      <c r="VD63"/>
      <c r="VE63"/>
      <c r="VF63"/>
      <c r="VG63"/>
      <c r="VH63"/>
      <c r="VI63"/>
      <c r="VJ63"/>
      <c r="VK63"/>
      <c r="VL63"/>
      <c r="VM63"/>
      <c r="VN63"/>
      <c r="VO63"/>
      <c r="VP63"/>
      <c r="VQ63"/>
      <c r="VR63"/>
      <c r="VS63"/>
      <c r="VT63"/>
      <c r="VU63"/>
      <c r="VV63"/>
      <c r="VW63"/>
      <c r="VX63"/>
      <c r="VY63"/>
      <c r="VZ63"/>
      <c r="WA63"/>
      <c r="WB63"/>
      <c r="WC63"/>
      <c r="WD63"/>
      <c r="WE63"/>
      <c r="WF63"/>
      <c r="WG63"/>
      <c r="WH63"/>
      <c r="WI63"/>
      <c r="WJ63"/>
      <c r="WK63"/>
      <c r="WL63"/>
      <c r="WM63"/>
      <c r="WN63"/>
      <c r="WO63"/>
      <c r="WP63"/>
      <c r="WQ63"/>
      <c r="WR63"/>
      <c r="WS63"/>
      <c r="WT63"/>
      <c r="WU63"/>
      <c r="WV63"/>
      <c r="WW63"/>
      <c r="WX63"/>
      <c r="WY63"/>
      <c r="WZ63"/>
      <c r="XA63"/>
      <c r="XB63"/>
      <c r="XC63"/>
      <c r="XD63"/>
      <c r="XE63"/>
      <c r="XF63"/>
      <c r="XG63"/>
      <c r="XH63"/>
      <c r="XI63"/>
      <c r="XJ63"/>
      <c r="XK63"/>
      <c r="XL63"/>
      <c r="XM63"/>
      <c r="XN63"/>
      <c r="XO63"/>
      <c r="XP63"/>
      <c r="XQ63"/>
      <c r="XR63"/>
      <c r="XS63"/>
      <c r="XT63"/>
      <c r="XU63"/>
      <c r="XV63"/>
      <c r="XW63"/>
      <c r="XX63"/>
      <c r="XY63"/>
      <c r="XZ63"/>
      <c r="YA63"/>
      <c r="YB63"/>
      <c r="YC63"/>
      <c r="YD63"/>
      <c r="YE63"/>
      <c r="YF63"/>
      <c r="YG63"/>
      <c r="YH63"/>
      <c r="YI63"/>
      <c r="YJ63"/>
      <c r="YK63"/>
      <c r="YL63"/>
      <c r="YM63"/>
      <c r="YN63"/>
      <c r="YO63"/>
      <c r="YP63"/>
      <c r="YQ63"/>
      <c r="YR63"/>
      <c r="YS63"/>
      <c r="YT63"/>
      <c r="YU63"/>
      <c r="YV63"/>
      <c r="YW63"/>
      <c r="YX63"/>
      <c r="YY63"/>
      <c r="YZ63"/>
      <c r="ZA63"/>
      <c r="ZB63"/>
      <c r="ZC63"/>
      <c r="ZD63"/>
      <c r="ZE63"/>
      <c r="ZF63"/>
      <c r="ZG63"/>
      <c r="ZH63"/>
      <c r="ZI63"/>
      <c r="ZJ63"/>
      <c r="ZK63"/>
      <c r="ZL63"/>
      <c r="ZM63"/>
      <c r="ZN63"/>
      <c r="ZO63"/>
      <c r="ZP63"/>
      <c r="ZQ63"/>
      <c r="ZR63"/>
      <c r="ZS63"/>
      <c r="ZT63"/>
      <c r="ZU63"/>
      <c r="ZV63"/>
      <c r="ZW63"/>
      <c r="ZX63"/>
      <c r="ZY63"/>
      <c r="ZZ63"/>
      <c r="AAA63"/>
      <c r="AAB63"/>
      <c r="AAC63"/>
      <c r="AAD63"/>
      <c r="AAE63"/>
      <c r="AAF63"/>
      <c r="AAG63"/>
      <c r="AAH63"/>
      <c r="AAI63"/>
      <c r="AAJ63"/>
      <c r="AAK63"/>
      <c r="AAL63"/>
      <c r="AAM63"/>
      <c r="AAN63"/>
      <c r="AAO63"/>
      <c r="AAP63"/>
      <c r="AAQ63"/>
      <c r="AAR63"/>
      <c r="AAS63"/>
      <c r="AAT63"/>
      <c r="AAU63"/>
      <c r="AAV63"/>
      <c r="AAW63"/>
      <c r="AAX63"/>
      <c r="AAY63"/>
      <c r="AAZ63"/>
      <c r="ABA63"/>
      <c r="ABB63"/>
      <c r="ABC63"/>
      <c r="ABD63"/>
      <c r="ABE63"/>
      <c r="ABF63"/>
      <c r="ABG63"/>
      <c r="ABH63"/>
      <c r="ABI63"/>
      <c r="ABJ63"/>
      <c r="ABK63"/>
      <c r="ABL63"/>
      <c r="ABM63"/>
      <c r="ABN63"/>
      <c r="ABO63"/>
      <c r="ABP63"/>
      <c r="ABQ63"/>
      <c r="ABR63"/>
      <c r="ABS63"/>
      <c r="ABT63"/>
      <c r="ABU63"/>
      <c r="ABV63"/>
      <c r="ABW63"/>
      <c r="ABX63"/>
      <c r="ABY63"/>
      <c r="ABZ63"/>
      <c r="ACA63"/>
      <c r="ACB63"/>
      <c r="ACC63"/>
      <c r="ACD63"/>
      <c r="ACE63"/>
      <c r="ACF63"/>
      <c r="ACG63"/>
      <c r="ACH63"/>
      <c r="ACI63"/>
      <c r="ACJ63"/>
      <c r="ACK63"/>
      <c r="ACL63"/>
      <c r="ACM63"/>
      <c r="ACN63"/>
      <c r="ACO63"/>
      <c r="ACP63"/>
      <c r="ACQ63"/>
      <c r="ACR63"/>
      <c r="ACS63"/>
      <c r="ACT63"/>
      <c r="ACU63"/>
      <c r="ACV63"/>
      <c r="ACW63"/>
      <c r="ACX63"/>
      <c r="ACY63"/>
      <c r="ACZ63"/>
      <c r="ADA63"/>
      <c r="ADB63"/>
      <c r="ADC63"/>
      <c r="ADD63"/>
      <c r="ADE63"/>
      <c r="ADF63"/>
      <c r="ADG63"/>
      <c r="ADH63"/>
      <c r="ADI63"/>
      <c r="ADJ63"/>
      <c r="ADK63"/>
      <c r="ADL63"/>
      <c r="ADM63"/>
      <c r="ADN63"/>
      <c r="ADO63"/>
      <c r="ADP63"/>
      <c r="ADQ63"/>
      <c r="ADR63"/>
      <c r="ADS63"/>
      <c r="ADT63"/>
      <c r="ADU63"/>
      <c r="ADV63"/>
      <c r="ADW63"/>
      <c r="ADX63"/>
      <c r="ADY63"/>
      <c r="ADZ63"/>
      <c r="AEA63"/>
      <c r="AEB63"/>
      <c r="AEC63"/>
      <c r="AED63"/>
      <c r="AEE63"/>
      <c r="AEF63"/>
      <c r="AEG63"/>
      <c r="AEH63"/>
      <c r="AEI63"/>
      <c r="AEJ63"/>
      <c r="AEK63"/>
      <c r="AEL63"/>
      <c r="AEM63"/>
      <c r="AEN63"/>
      <c r="AEO63"/>
      <c r="AEP63"/>
      <c r="AEQ63"/>
      <c r="AER63"/>
      <c r="AES63"/>
      <c r="AET63"/>
      <c r="AEU63"/>
      <c r="AEV63"/>
      <c r="AEW63"/>
      <c r="AEX63"/>
      <c r="AEY63"/>
      <c r="AEZ63"/>
      <c r="AFA63"/>
      <c r="AFB63"/>
      <c r="AFC63"/>
      <c r="AFD63"/>
      <c r="AFE63"/>
      <c r="AFF63"/>
      <c r="AFG63"/>
      <c r="AFH63"/>
      <c r="AFI63"/>
      <c r="AFJ63"/>
      <c r="AFK63"/>
      <c r="AFL63"/>
      <c r="AFM63"/>
      <c r="AFN63"/>
      <c r="AFO63"/>
      <c r="AFP63"/>
      <c r="AFQ63"/>
      <c r="AFR63"/>
      <c r="AFS63"/>
      <c r="AFT63"/>
      <c r="AFU63"/>
      <c r="AFV63"/>
      <c r="AFW63"/>
      <c r="AFX63"/>
      <c r="AFY63"/>
      <c r="AFZ63"/>
      <c r="AGA63"/>
      <c r="AGB63"/>
      <c r="AGC63"/>
      <c r="AGD63"/>
      <c r="AGE63"/>
      <c r="AGF63"/>
      <c r="AGG63"/>
      <c r="AGH63"/>
      <c r="AGI63"/>
      <c r="AGJ63"/>
      <c r="AGK63"/>
      <c r="AGL63"/>
      <c r="AGM63"/>
      <c r="AGN63"/>
      <c r="AGO63"/>
      <c r="AGP63"/>
      <c r="AGQ63"/>
      <c r="AGR63"/>
      <c r="AGS63"/>
      <c r="AGT63"/>
      <c r="AGU63"/>
      <c r="AGV63"/>
      <c r="AGW63"/>
      <c r="AGX63"/>
      <c r="AGY63"/>
      <c r="AGZ63"/>
      <c r="AHA63"/>
      <c r="AHB63"/>
      <c r="AHC63"/>
      <c r="AHD63"/>
      <c r="AHE63"/>
      <c r="AHF63"/>
      <c r="AHG63"/>
      <c r="AHH63"/>
      <c r="AHI63"/>
      <c r="AHJ63"/>
      <c r="AHK63"/>
      <c r="AHL63"/>
      <c r="AHM63"/>
      <c r="AHN63"/>
      <c r="AHO63"/>
      <c r="AHP63"/>
      <c r="AHQ63"/>
      <c r="AHR63"/>
      <c r="AHS63"/>
      <c r="AHT63"/>
      <c r="AHU63"/>
      <c r="AHV63"/>
      <c r="AHW63"/>
      <c r="AHX63"/>
      <c r="AHY63"/>
      <c r="AHZ63"/>
      <c r="AIA63"/>
      <c r="AIB63"/>
      <c r="AIC63"/>
      <c r="AID63"/>
      <c r="AIE63"/>
      <c r="AIF63"/>
      <c r="AIG63"/>
      <c r="AIH63"/>
      <c r="AII63"/>
      <c r="AIJ63"/>
      <c r="AIK63"/>
      <c r="AIL63"/>
      <c r="AIM63"/>
      <c r="AIN63"/>
      <c r="AIO63"/>
      <c r="AIP63"/>
      <c r="AIQ63"/>
      <c r="AIR63"/>
      <c r="AIS63"/>
      <c r="AIT63"/>
      <c r="AIU63"/>
      <c r="AIV63"/>
      <c r="AIW63"/>
      <c r="AIX63"/>
      <c r="AIY63"/>
      <c r="AIZ63"/>
      <c r="AJA63"/>
      <c r="AJB63"/>
      <c r="AJC63"/>
      <c r="AJD63"/>
      <c r="AJE63"/>
      <c r="AJF63"/>
      <c r="AJG63"/>
      <c r="AJH63"/>
      <c r="AJI63"/>
      <c r="AJJ63"/>
      <c r="AJK63"/>
      <c r="AJL63"/>
      <c r="AJM63"/>
      <c r="AJN63"/>
      <c r="AJO63"/>
      <c r="AJP63"/>
      <c r="AJQ63"/>
      <c r="AJR63"/>
      <c r="AJS63"/>
      <c r="AJT63"/>
      <c r="AJU63"/>
      <c r="AJV63"/>
      <c r="AJW63"/>
      <c r="AJX63"/>
      <c r="AJY63"/>
      <c r="AJZ63"/>
      <c r="AKA63"/>
      <c r="AKB63"/>
      <c r="AKC63"/>
      <c r="AKD63"/>
      <c r="AKE63"/>
      <c r="AKF63"/>
      <c r="AKG63"/>
      <c r="AKH63"/>
      <c r="AKI63"/>
      <c r="AKJ63"/>
      <c r="AKK63"/>
      <c r="AKL63"/>
      <c r="AKM63"/>
      <c r="AKN63"/>
      <c r="AKO63"/>
      <c r="AKP63"/>
      <c r="AKQ63"/>
      <c r="AKR63"/>
      <c r="AKS63"/>
      <c r="AKT63"/>
      <c r="AKU63"/>
      <c r="AKV63"/>
      <c r="AKW63"/>
      <c r="AKX63"/>
      <c r="AKY63"/>
      <c r="AKZ63"/>
      <c r="ALA63"/>
      <c r="ALB63"/>
      <c r="ALC63"/>
      <c r="ALD63"/>
      <c r="ALE63"/>
      <c r="ALF63"/>
      <c r="ALG63"/>
      <c r="ALH63"/>
      <c r="ALI63"/>
      <c r="ALJ63"/>
      <c r="ALK63"/>
      <c r="ALL63"/>
      <c r="ALM63"/>
      <c r="ALN63"/>
      <c r="ALO63"/>
      <c r="ALP63"/>
      <c r="ALQ63"/>
      <c r="ALR63"/>
      <c r="ALS63"/>
      <c r="ALT63"/>
      <c r="ALU63"/>
      <c r="ALV63"/>
      <c r="ALW63"/>
      <c r="ALX63"/>
      <c r="ALY63"/>
      <c r="ALZ63"/>
      <c r="AMA63"/>
      <c r="AMB63"/>
      <c r="AMC63"/>
      <c r="AMD63"/>
      <c r="AME63"/>
      <c r="AMF63"/>
      <c r="AMG63"/>
      <c r="AMH63"/>
      <c r="AMI63"/>
      <c r="AMJ63"/>
    </row>
    <row r="64" spans="1:1024" ht="20.25" customHeight="1" thickBot="1" x14ac:dyDescent="0.25">
      <c r="A64" s="655" t="s">
        <v>197</v>
      </c>
      <c r="B64" s="656"/>
      <c r="C64" s="656"/>
      <c r="D64" s="656"/>
      <c r="E64" s="656"/>
      <c r="F64" s="657"/>
      <c r="G64" s="130"/>
      <c r="H64" s="130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54.75" customHeight="1" thickBot="1" x14ac:dyDescent="0.25">
      <c r="A65" s="117" t="s">
        <v>93</v>
      </c>
      <c r="B65" s="118" t="s">
        <v>94</v>
      </c>
      <c r="C65" s="118" t="s">
        <v>198</v>
      </c>
      <c r="D65" s="76" t="s">
        <v>96</v>
      </c>
      <c r="E65" s="76" t="s">
        <v>199</v>
      </c>
      <c r="F65" s="77" t="s">
        <v>98</v>
      </c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15" customHeight="1" x14ac:dyDescent="0.2">
      <c r="A66" s="108" t="s">
        <v>200</v>
      </c>
      <c r="B66" s="107" t="s">
        <v>101</v>
      </c>
      <c r="C66" s="119">
        <f>0.1*22</f>
        <v>2.2000000000000002</v>
      </c>
      <c r="D66" s="105">
        <v>28.3</v>
      </c>
      <c r="E66" s="105">
        <v>62.26</v>
      </c>
      <c r="F66" s="86" t="s">
        <v>201</v>
      </c>
      <c r="H6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  <c r="BS66"/>
      <c r="BT66"/>
      <c r="BU66"/>
      <c r="BV66"/>
      <c r="BW66"/>
      <c r="BX66"/>
      <c r="BY66"/>
      <c r="BZ66"/>
      <c r="CA66"/>
      <c r="CB66"/>
      <c r="CC66"/>
      <c r="CD66"/>
      <c r="CE66"/>
      <c r="CF66"/>
      <c r="CG66"/>
      <c r="CH66"/>
      <c r="CI66"/>
      <c r="CJ66"/>
      <c r="CK66"/>
      <c r="CL66"/>
      <c r="CM66"/>
      <c r="CN66"/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15" customHeight="1" x14ac:dyDescent="0.2">
      <c r="A67" s="120" t="s">
        <v>111</v>
      </c>
      <c r="B67" s="107" t="s">
        <v>101</v>
      </c>
      <c r="C67" s="119">
        <f>0.5*22</f>
        <v>11</v>
      </c>
      <c r="D67" s="105">
        <v>5.64</v>
      </c>
      <c r="E67" s="105">
        <v>62.04</v>
      </c>
      <c r="F67" s="86" t="s">
        <v>109</v>
      </c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15" customHeight="1" x14ac:dyDescent="0.2">
      <c r="A68" s="121" t="s">
        <v>130</v>
      </c>
      <c r="B68" s="111" t="s">
        <v>125</v>
      </c>
      <c r="C68" s="119">
        <v>4</v>
      </c>
      <c r="D68" s="105">
        <v>1.82</v>
      </c>
      <c r="E68" s="105">
        <v>7.28</v>
      </c>
      <c r="F68" s="86" t="s">
        <v>202</v>
      </c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15" customHeight="1" thickBot="1" x14ac:dyDescent="0.25">
      <c r="A69" s="122" t="s">
        <v>203</v>
      </c>
      <c r="B69" s="107" t="s">
        <v>164</v>
      </c>
      <c r="C69" s="119">
        <f>4*2*22</f>
        <v>176</v>
      </c>
      <c r="D69" s="112">
        <v>0.36</v>
      </c>
      <c r="E69" s="112">
        <v>63.36</v>
      </c>
      <c r="F69" s="86" t="s">
        <v>204</v>
      </c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35.25" customHeight="1" thickBot="1" x14ac:dyDescent="0.25">
      <c r="A70" s="117" t="s">
        <v>93</v>
      </c>
      <c r="B70" s="118" t="s">
        <v>94</v>
      </c>
      <c r="C70" s="118" t="s">
        <v>205</v>
      </c>
      <c r="D70" s="118" t="s">
        <v>96</v>
      </c>
      <c r="E70" s="118" t="s">
        <v>199</v>
      </c>
      <c r="F70" s="123" t="s">
        <v>98</v>
      </c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ht="15" customHeight="1" thickBot="1" x14ac:dyDescent="0.25">
      <c r="A71" s="103" t="s">
        <v>206</v>
      </c>
      <c r="B71" s="104" t="s">
        <v>125</v>
      </c>
      <c r="C71" s="119">
        <f>2*4</f>
        <v>8</v>
      </c>
      <c r="D71" s="105">
        <v>5.28</v>
      </c>
      <c r="E71" s="105">
        <v>3.52</v>
      </c>
      <c r="F71" s="86" t="s">
        <v>204</v>
      </c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</row>
    <row r="72" spans="1:1024" ht="20.25" customHeight="1" thickBot="1" x14ac:dyDescent="0.25">
      <c r="A72" s="612" t="s">
        <v>207</v>
      </c>
      <c r="B72" s="612"/>
      <c r="C72" s="612"/>
      <c r="D72" s="612"/>
      <c r="E72" s="124">
        <f>E66+E67+E68+E69+E71</f>
        <v>198.46</v>
      </c>
      <c r="F72" s="61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x14ac:dyDescent="0.2">
      <c r="A73" s="114"/>
      <c r="B73" s="115"/>
      <c r="C73" s="115"/>
      <c r="D73" s="115"/>
      <c r="E73" s="115"/>
      <c r="F73" s="115"/>
      <c r="G73" s="115"/>
      <c r="H73" s="115"/>
      <c r="I73" s="115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x14ac:dyDescent="0.2">
      <c r="A74" s="115" t="s">
        <v>208</v>
      </c>
      <c r="B74" s="115"/>
      <c r="C74" s="115"/>
      <c r="D74" s="115"/>
      <c r="E74" s="125"/>
      <c r="F74" s="115"/>
      <c r="G74" s="115"/>
      <c r="H74" s="116"/>
      <c r="I74" s="116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x14ac:dyDescent="0.2">
      <c r="A75" s="115"/>
      <c r="B75" s="115"/>
      <c r="C75" s="115"/>
      <c r="D75" s="115"/>
      <c r="E75" s="125"/>
      <c r="F75" s="115"/>
      <c r="G75" s="125"/>
      <c r="H75" s="116"/>
      <c r="I75" s="116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x14ac:dyDescent="0.2">
      <c r="A76" s="115" t="s">
        <v>209</v>
      </c>
      <c r="B76" s="115"/>
      <c r="C76" s="115"/>
      <c r="D76" s="115"/>
      <c r="E76" s="115"/>
      <c r="F76" s="115"/>
      <c r="G76" s="115"/>
      <c r="H76" s="115"/>
      <c r="I76" s="115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</row>
    <row r="77" spans="1:1024" x14ac:dyDescent="0.2">
      <c r="A77" s="115" t="s">
        <v>210</v>
      </c>
      <c r="B77" s="115"/>
      <c r="C77" s="115"/>
      <c r="D77" s="115"/>
      <c r="E77" s="115"/>
      <c r="F77" s="115"/>
      <c r="G77" s="115"/>
      <c r="H77" s="125"/>
      <c r="I77" s="125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</row>
    <row r="78" spans="1:1024" x14ac:dyDescent="0.2">
      <c r="A78" s="115" t="s">
        <v>211</v>
      </c>
      <c r="B78" s="115"/>
      <c r="C78" s="115"/>
      <c r="D78" s="115"/>
      <c r="E78" s="115"/>
      <c r="F78" s="115"/>
      <c r="G78" s="115"/>
      <c r="H78" s="126"/>
      <c r="I78" s="126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</row>
    <row r="79" spans="1:1024" x14ac:dyDescent="0.2">
      <c r="A79" s="115" t="s">
        <v>212</v>
      </c>
      <c r="B79" s="115"/>
      <c r="C79" s="115"/>
      <c r="D79" s="115"/>
      <c r="E79" s="115"/>
      <c r="F79" s="115"/>
      <c r="G79" s="115"/>
      <c r="H79" s="125"/>
      <c r="I79" s="125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</row>
    <row r="80" spans="1:1024" x14ac:dyDescent="0.2">
      <c r="A80" s="115" t="s">
        <v>213</v>
      </c>
      <c r="B80" s="115"/>
      <c r="C80" s="115"/>
      <c r="D80" s="115"/>
      <c r="E80" s="115"/>
      <c r="F80" s="115"/>
      <c r="G80" s="115"/>
      <c r="H80" s="115"/>
      <c r="I80" s="115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</row>
    <row r="81" spans="1:1024" x14ac:dyDescent="0.2">
      <c r="A81" s="115" t="s">
        <v>214</v>
      </c>
      <c r="B81" s="115"/>
      <c r="C81" s="115"/>
      <c r="D81" s="115"/>
      <c r="E81" s="115"/>
      <c r="F81" s="115"/>
      <c r="G81" s="115"/>
      <c r="H81" s="115"/>
      <c r="I81" s="115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x14ac:dyDescent="0.2">
      <c r="A82" s="115" t="s">
        <v>215</v>
      </c>
      <c r="B82" s="115"/>
      <c r="C82" s="115"/>
      <c r="D82" s="115"/>
      <c r="E82" s="115"/>
      <c r="F82" s="115"/>
      <c r="G82" s="115"/>
      <c r="H82" s="115"/>
      <c r="I82" s="115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</row>
    <row r="83" spans="1:1024" x14ac:dyDescent="0.2">
      <c r="A83" s="115" t="s">
        <v>216</v>
      </c>
      <c r="B83" s="115"/>
      <c r="C83" s="115"/>
      <c r="D83" s="115"/>
      <c r="E83" s="115"/>
      <c r="F83" s="115"/>
      <c r="G83" s="115"/>
      <c r="H83" s="115"/>
      <c r="I83" s="115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</row>
    <row r="84" spans="1:1024" x14ac:dyDescent="0.2">
      <c r="A84" s="115" t="s">
        <v>217</v>
      </c>
      <c r="B84" s="115"/>
      <c r="C84" s="115"/>
      <c r="D84" s="115"/>
      <c r="E84" s="115"/>
      <c r="F84" s="115"/>
      <c r="G84" s="115"/>
      <c r="H84" s="115"/>
      <c r="I84" s="115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</row>
    <row r="85" spans="1:1024" x14ac:dyDescent="0.2">
      <c r="A85" s="115" t="s">
        <v>218</v>
      </c>
      <c r="B85" s="115"/>
      <c r="C85" s="115"/>
      <c r="D85" s="115"/>
      <c r="E85" s="115"/>
      <c r="F85" s="115"/>
      <c r="G85" s="115"/>
      <c r="H85" s="115"/>
      <c r="I85" s="11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</row>
    <row r="86" spans="1:1024" x14ac:dyDescent="0.2">
      <c r="A86" s="114"/>
      <c r="B86" s="115"/>
      <c r="C86" s="115"/>
      <c r="D86" s="115"/>
      <c r="E86" s="115"/>
      <c r="F86" s="115"/>
      <c r="G86" s="115"/>
      <c r="H86" s="115"/>
      <c r="I86" s="115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</row>
    <row r="87" spans="1:1024" ht="15" thickBot="1" x14ac:dyDescent="0.25">
      <c r="A87" s="114"/>
      <c r="B87" s="115"/>
      <c r="C87" s="115"/>
      <c r="D87" s="115"/>
      <c r="E87" s="115"/>
      <c r="F87" s="115"/>
      <c r="G87" s="115"/>
      <c r="H87" s="115"/>
      <c r="I87" s="115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</row>
    <row r="88" spans="1:1024" ht="20.25" customHeight="1" thickBot="1" x14ac:dyDescent="0.25">
      <c r="A88" s="658" t="s">
        <v>219</v>
      </c>
      <c r="B88" s="659"/>
      <c r="C88" s="659"/>
      <c r="D88" s="659"/>
      <c r="E88" s="659"/>
      <c r="F88" s="130"/>
      <c r="G88" s="130"/>
      <c r="H88" s="130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</row>
    <row r="89" spans="1:1024" s="130" customFormat="1" ht="36.75" thickBot="1" x14ac:dyDescent="0.25">
      <c r="A89" s="127" t="s">
        <v>93</v>
      </c>
      <c r="B89" s="128" t="s">
        <v>94</v>
      </c>
      <c r="C89" s="128" t="s">
        <v>220</v>
      </c>
      <c r="D89" s="128" t="s">
        <v>96</v>
      </c>
      <c r="E89" s="129" t="s">
        <v>221</v>
      </c>
      <c r="F89" s="115"/>
      <c r="G89" s="115"/>
      <c r="H89" s="613">
        <v>0.15</v>
      </c>
    </row>
    <row r="90" spans="1:1024" ht="15" customHeight="1" x14ac:dyDescent="0.2">
      <c r="A90" s="120" t="s">
        <v>222</v>
      </c>
      <c r="B90" s="104" t="s">
        <v>125</v>
      </c>
      <c r="C90" s="104">
        <v>14</v>
      </c>
      <c r="D90" s="105">
        <v>48.51</v>
      </c>
      <c r="E90" s="131">
        <f>D90*C90</f>
        <v>679.14</v>
      </c>
      <c r="F90" s="115"/>
      <c r="G90" s="115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</row>
    <row r="91" spans="1:1024" ht="15" customHeight="1" x14ac:dyDescent="0.2">
      <c r="A91" s="120" t="s">
        <v>223</v>
      </c>
      <c r="B91" s="107" t="s">
        <v>125</v>
      </c>
      <c r="C91" s="104">
        <f>C90</f>
        <v>14</v>
      </c>
      <c r="D91" s="105">
        <v>13.83</v>
      </c>
      <c r="E91" s="131">
        <f t="shared" ref="E91:E99" si="2">D91*C91</f>
        <v>193.62</v>
      </c>
      <c r="F91" s="115"/>
      <c r="G91" s="115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</row>
    <row r="92" spans="1:1024" ht="15" customHeight="1" x14ac:dyDescent="0.2">
      <c r="A92" s="120" t="s">
        <v>224</v>
      </c>
      <c r="B92" s="107" t="s">
        <v>125</v>
      </c>
      <c r="C92" s="104">
        <f>C90</f>
        <v>14</v>
      </c>
      <c r="D92" s="105">
        <v>110.42</v>
      </c>
      <c r="E92" s="131">
        <f t="shared" si="2"/>
        <v>1545.88</v>
      </c>
      <c r="F92" s="115"/>
      <c r="G92" s="115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</row>
    <row r="93" spans="1:1024" ht="15" customHeight="1" x14ac:dyDescent="0.2">
      <c r="A93" s="120" t="s">
        <v>225</v>
      </c>
      <c r="B93" s="107" t="s">
        <v>125</v>
      </c>
      <c r="C93" s="104">
        <f>C90</f>
        <v>14</v>
      </c>
      <c r="D93" s="105">
        <v>266.19</v>
      </c>
      <c r="E93" s="131">
        <f t="shared" si="2"/>
        <v>3726.66</v>
      </c>
      <c r="F93" s="115"/>
      <c r="G93" s="115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</row>
    <row r="94" spans="1:1024" ht="15" customHeight="1" x14ac:dyDescent="0.2">
      <c r="A94" s="120" t="s">
        <v>226</v>
      </c>
      <c r="B94" s="107" t="s">
        <v>125</v>
      </c>
      <c r="C94" s="104">
        <f>C90</f>
        <v>14</v>
      </c>
      <c r="D94" s="105">
        <v>28.5</v>
      </c>
      <c r="E94" s="131">
        <f t="shared" si="2"/>
        <v>399</v>
      </c>
      <c r="F94" s="115"/>
      <c r="G94" s="115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</row>
    <row r="95" spans="1:1024" ht="15" customHeight="1" x14ac:dyDescent="0.2">
      <c r="A95" s="120" t="s">
        <v>227</v>
      </c>
      <c r="B95" s="107" t="s">
        <v>125</v>
      </c>
      <c r="C95" s="104">
        <f>C90</f>
        <v>14</v>
      </c>
      <c r="D95" s="105">
        <v>12.8</v>
      </c>
      <c r="E95" s="131">
        <f t="shared" si="2"/>
        <v>179.2</v>
      </c>
      <c r="F95" s="115"/>
      <c r="G95" s="11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</row>
    <row r="96" spans="1:1024" ht="15" customHeight="1" x14ac:dyDescent="0.2">
      <c r="A96" s="120" t="s">
        <v>228</v>
      </c>
      <c r="B96" s="107" t="s">
        <v>125</v>
      </c>
      <c r="C96" s="104">
        <f>C90</f>
        <v>14</v>
      </c>
      <c r="D96" s="105">
        <v>90.34</v>
      </c>
      <c r="E96" s="131">
        <f t="shared" si="2"/>
        <v>1264.76</v>
      </c>
      <c r="F96" s="115"/>
      <c r="G96" s="115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</row>
    <row r="97" spans="1:1024" ht="15" customHeight="1" x14ac:dyDescent="0.2">
      <c r="A97" s="120" t="s">
        <v>229</v>
      </c>
      <c r="B97" s="107" t="s">
        <v>125</v>
      </c>
      <c r="C97" s="104">
        <f>C90</f>
        <v>14</v>
      </c>
      <c r="D97" s="105">
        <v>10.6</v>
      </c>
      <c r="E97" s="131">
        <f t="shared" si="2"/>
        <v>148.4</v>
      </c>
      <c r="F97" s="115"/>
      <c r="G97" s="115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</row>
    <row r="98" spans="1:1024" ht="15" customHeight="1" x14ac:dyDescent="0.2">
      <c r="A98" s="120" t="s">
        <v>230</v>
      </c>
      <c r="B98" s="107" t="s">
        <v>125</v>
      </c>
      <c r="C98" s="104">
        <f>C90*2</f>
        <v>28</v>
      </c>
      <c r="D98" s="105">
        <v>6</v>
      </c>
      <c r="E98" s="131">
        <f t="shared" si="2"/>
        <v>168</v>
      </c>
      <c r="F98" s="115"/>
      <c r="G98" s="115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</row>
    <row r="99" spans="1:1024" ht="15" customHeight="1" thickBot="1" x14ac:dyDescent="0.25">
      <c r="A99" s="132" t="s">
        <v>231</v>
      </c>
      <c r="B99" s="107" t="s">
        <v>125</v>
      </c>
      <c r="C99" s="104">
        <v>0</v>
      </c>
      <c r="D99" s="133">
        <v>24.29</v>
      </c>
      <c r="E99" s="131">
        <f t="shared" si="2"/>
        <v>0</v>
      </c>
      <c r="F99" s="115"/>
      <c r="G99" s="115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</row>
    <row r="100" spans="1:1024" ht="20.25" customHeight="1" thickBot="1" x14ac:dyDescent="0.25">
      <c r="A100" s="614" t="s">
        <v>232</v>
      </c>
      <c r="B100" s="615"/>
      <c r="C100" s="615"/>
      <c r="D100" s="615"/>
      <c r="E100" s="134">
        <f>SUM(E90:E99)</f>
        <v>8304.66</v>
      </c>
      <c r="F100" s="115"/>
      <c r="G100" s="115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</row>
    <row r="101" spans="1:1024" ht="20.25" customHeight="1" thickBot="1" x14ac:dyDescent="0.25">
      <c r="A101" s="614" t="s">
        <v>233</v>
      </c>
      <c r="B101" s="615"/>
      <c r="C101" s="615"/>
      <c r="D101" s="615"/>
      <c r="E101" s="135">
        <f>E100/120</f>
        <v>69.209999999999994</v>
      </c>
      <c r="F101" s="115"/>
      <c r="G101" s="115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</row>
    <row r="102" spans="1:1024" ht="20.25" customHeight="1" thickBot="1" x14ac:dyDescent="0.25">
      <c r="A102" s="614" t="s">
        <v>234</v>
      </c>
      <c r="B102" s="615"/>
      <c r="C102" s="615"/>
      <c r="D102" s="615"/>
      <c r="E102" s="134">
        <f>E101/'Prod. GEXSTM'!Q22</f>
        <v>3.15</v>
      </c>
      <c r="F102" s="115"/>
      <c r="G102" s="115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</row>
    <row r="103" spans="1:1024" x14ac:dyDescent="0.2">
      <c r="A103" s="114"/>
      <c r="B103" s="115"/>
      <c r="C103" s="115"/>
      <c r="D103" s="115"/>
      <c r="E103" s="115"/>
      <c r="F103" s="115"/>
      <c r="G103" s="125"/>
      <c r="H103" s="115"/>
      <c r="I103" s="115"/>
      <c r="J103" s="115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</row>
    <row r="104" spans="1:1024" x14ac:dyDescent="0.2">
      <c r="A104" s="114"/>
      <c r="B104" s="115"/>
      <c r="C104" s="115"/>
      <c r="D104" s="115"/>
      <c r="E104" s="115"/>
      <c r="F104" s="115"/>
      <c r="G104" s="115"/>
      <c r="H104" s="115"/>
      <c r="I104" s="115"/>
      <c r="J104" s="115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</row>
    <row r="105" spans="1:1024" ht="15" thickBot="1" x14ac:dyDescent="0.25">
      <c r="A105" s="114"/>
      <c r="B105" s="115"/>
      <c r="C105" s="115"/>
      <c r="D105" s="115"/>
      <c r="E105" s="115"/>
      <c r="F105" s="115"/>
      <c r="G105" s="115"/>
      <c r="H105" s="115"/>
      <c r="I105" s="115"/>
      <c r="J105" s="11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</row>
    <row r="106" spans="1:1024" ht="20.25" customHeight="1" thickBot="1" x14ac:dyDescent="0.25">
      <c r="A106" s="653" t="s">
        <v>235</v>
      </c>
      <c r="B106" s="654"/>
      <c r="C106" s="654"/>
      <c r="D106" s="654"/>
      <c r="E106" s="654"/>
      <c r="F106" s="130"/>
      <c r="G106" s="130"/>
      <c r="H106" s="130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</row>
    <row r="107" spans="1:1024" s="130" customFormat="1" ht="47.25" customHeight="1" thickBot="1" x14ac:dyDescent="0.25">
      <c r="A107" s="136" t="s">
        <v>93</v>
      </c>
      <c r="B107" s="137" t="s">
        <v>94</v>
      </c>
      <c r="C107" s="137" t="s">
        <v>236</v>
      </c>
      <c r="D107" s="138" t="s">
        <v>237</v>
      </c>
      <c r="E107" s="139" t="s">
        <v>238</v>
      </c>
    </row>
    <row r="108" spans="1:1024" ht="20.25" customHeight="1" thickBot="1" x14ac:dyDescent="0.25">
      <c r="A108" s="602" t="s">
        <v>239</v>
      </c>
      <c r="B108" s="603"/>
      <c r="C108" s="603"/>
      <c r="D108" s="603"/>
      <c r="E108" s="616">
        <f>SUM(E109:E114)</f>
        <v>24.26</v>
      </c>
      <c r="F108" s="130"/>
      <c r="G108" s="130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</row>
    <row r="109" spans="1:1024" ht="15" customHeight="1" x14ac:dyDescent="0.2">
      <c r="A109" s="103" t="s">
        <v>240</v>
      </c>
      <c r="B109" s="104" t="s">
        <v>125</v>
      </c>
      <c r="C109" s="104">
        <v>2</v>
      </c>
      <c r="D109" s="133">
        <v>21.37</v>
      </c>
      <c r="E109" s="141">
        <v>3.56</v>
      </c>
      <c r="F109" s="130"/>
      <c r="G109" s="130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</row>
    <row r="110" spans="1:1024" ht="15" customHeight="1" x14ac:dyDescent="0.2">
      <c r="A110" s="106" t="s">
        <v>241</v>
      </c>
      <c r="B110" s="107" t="s">
        <v>125</v>
      </c>
      <c r="C110" s="107">
        <v>1</v>
      </c>
      <c r="D110" s="133">
        <v>33</v>
      </c>
      <c r="E110" s="141">
        <v>2.75</v>
      </c>
      <c r="F110" s="130"/>
      <c r="G110" s="13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</row>
    <row r="111" spans="1:1024" ht="15" customHeight="1" x14ac:dyDescent="0.2">
      <c r="A111" s="106" t="s">
        <v>242</v>
      </c>
      <c r="B111" s="107" t="s">
        <v>125</v>
      </c>
      <c r="C111" s="107">
        <v>2</v>
      </c>
      <c r="D111" s="133">
        <v>45</v>
      </c>
      <c r="E111" s="141">
        <v>7.5</v>
      </c>
      <c r="F111" s="130"/>
      <c r="G111" s="130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</row>
    <row r="112" spans="1:1024" ht="15" customHeight="1" x14ac:dyDescent="0.2">
      <c r="A112" s="106" t="s">
        <v>243</v>
      </c>
      <c r="B112" s="107" t="s">
        <v>125</v>
      </c>
      <c r="C112" s="107">
        <v>2</v>
      </c>
      <c r="D112" s="133">
        <v>17</v>
      </c>
      <c r="E112" s="141">
        <v>2.83</v>
      </c>
      <c r="F112" s="130"/>
      <c r="G112" s="130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</row>
    <row r="113" spans="1:1024" ht="15" customHeight="1" x14ac:dyDescent="0.2">
      <c r="A113" s="110" t="s">
        <v>244</v>
      </c>
      <c r="B113" s="111" t="s">
        <v>125</v>
      </c>
      <c r="C113" s="111">
        <v>1</v>
      </c>
      <c r="D113" s="142">
        <v>3.5</v>
      </c>
      <c r="E113" s="143">
        <v>0.28999999999999998</v>
      </c>
      <c r="F113" s="130"/>
      <c r="G113" s="130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</row>
    <row r="114" spans="1:1024" ht="15" customHeight="1" thickBot="1" x14ac:dyDescent="0.25">
      <c r="A114" s="144" t="s">
        <v>245</v>
      </c>
      <c r="B114" s="145" t="s">
        <v>145</v>
      </c>
      <c r="C114" s="145">
        <v>2</v>
      </c>
      <c r="D114" s="146">
        <v>44</v>
      </c>
      <c r="E114" s="147">
        <v>7.33</v>
      </c>
      <c r="F114" s="130"/>
      <c r="G114" s="130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</row>
    <row r="115" spans="1:1024" ht="20.25" customHeight="1" thickBot="1" x14ac:dyDescent="0.25">
      <c r="A115" s="602" t="s">
        <v>246</v>
      </c>
      <c r="B115" s="603"/>
      <c r="C115" s="603"/>
      <c r="D115" s="604"/>
      <c r="E115" s="140">
        <f>SUM(E116:E119)</f>
        <v>31.96</v>
      </c>
      <c r="F115" s="130"/>
      <c r="G115" s="130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</row>
    <row r="116" spans="1:1024" ht="15" customHeight="1" x14ac:dyDescent="0.2">
      <c r="A116" s="120" t="s">
        <v>247</v>
      </c>
      <c r="B116" s="104" t="s">
        <v>125</v>
      </c>
      <c r="C116" s="104">
        <v>2</v>
      </c>
      <c r="D116" s="86">
        <v>50</v>
      </c>
      <c r="E116" s="87">
        <f>(C116*$D116)/12</f>
        <v>8.33</v>
      </c>
      <c r="F116" s="130"/>
      <c r="G116" s="130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</row>
    <row r="117" spans="1:1024" ht="15" customHeight="1" x14ac:dyDescent="0.2">
      <c r="A117" s="120" t="s">
        <v>248</v>
      </c>
      <c r="B117" s="107" t="s">
        <v>125</v>
      </c>
      <c r="C117" s="107">
        <v>2</v>
      </c>
      <c r="D117" s="86">
        <v>55</v>
      </c>
      <c r="E117" s="87">
        <f t="shared" ref="E117:E119" si="3">(C117*$D117)/12</f>
        <v>9.17</v>
      </c>
      <c r="F117" s="130"/>
      <c r="G117" s="130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</row>
    <row r="118" spans="1:1024" ht="15" customHeight="1" x14ac:dyDescent="0.2">
      <c r="A118" s="120" t="s">
        <v>249</v>
      </c>
      <c r="B118" s="107" t="s">
        <v>125</v>
      </c>
      <c r="C118" s="107">
        <v>1</v>
      </c>
      <c r="D118" s="86">
        <f>D113</f>
        <v>3.5</v>
      </c>
      <c r="E118" s="87">
        <f t="shared" si="3"/>
        <v>0.28999999999999998</v>
      </c>
      <c r="F118" s="130"/>
      <c r="G118" s="130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</row>
    <row r="119" spans="1:1024" ht="15" customHeight="1" thickBot="1" x14ac:dyDescent="0.25">
      <c r="A119" s="121" t="s">
        <v>250</v>
      </c>
      <c r="B119" s="111" t="s">
        <v>145</v>
      </c>
      <c r="C119" s="111">
        <v>2</v>
      </c>
      <c r="D119" s="86">
        <v>85</v>
      </c>
      <c r="E119" s="87">
        <f t="shared" si="3"/>
        <v>14.17</v>
      </c>
      <c r="F119" s="130"/>
      <c r="G119" s="130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</row>
    <row r="120" spans="1:1024" ht="20.25" customHeight="1" thickBot="1" x14ac:dyDescent="0.25">
      <c r="A120" s="605" t="s">
        <v>251</v>
      </c>
      <c r="B120" s="606"/>
      <c r="C120" s="606"/>
      <c r="D120" s="606"/>
      <c r="E120" s="617">
        <f>E108</f>
        <v>24.26</v>
      </c>
      <c r="F120" s="130"/>
      <c r="G120" s="130"/>
      <c r="H120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</row>
    <row r="121" spans="1:1024" ht="20.25" customHeight="1" thickBot="1" x14ac:dyDescent="0.25">
      <c r="A121" s="605" t="s">
        <v>252</v>
      </c>
      <c r="B121" s="606"/>
      <c r="C121" s="606"/>
      <c r="D121" s="606"/>
      <c r="E121" s="618">
        <f>E115</f>
        <v>31.96</v>
      </c>
      <c r="F121" s="130"/>
      <c r="G121" s="130"/>
      <c r="H121"/>
      <c r="I121" s="130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</row>
    <row r="122" spans="1:1024" ht="15" thickBot="1" x14ac:dyDescent="0.25">
      <c r="A122" s="114"/>
      <c r="B122" s="115"/>
      <c r="C122" s="115"/>
      <c r="D122" s="115"/>
      <c r="E122" s="115"/>
      <c r="F122" s="115"/>
      <c r="G122" s="115"/>
      <c r="H122" s="115"/>
      <c r="I122" s="130"/>
      <c r="J122" s="115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</row>
    <row r="123" spans="1:1024" ht="20.25" customHeight="1" x14ac:dyDescent="0.2">
      <c r="A123" s="664" t="s">
        <v>253</v>
      </c>
      <c r="B123" s="665"/>
      <c r="C123" s="665"/>
      <c r="D123" s="665"/>
      <c r="E123" s="665"/>
      <c r="F123" s="665"/>
      <c r="G123" s="666"/>
      <c r="H123" s="130"/>
      <c r="I123" s="130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</row>
    <row r="124" spans="1:1024" s="130" customFormat="1" ht="59.25" customHeight="1" thickBot="1" x14ac:dyDescent="0.25">
      <c r="A124" s="148" t="s">
        <v>93</v>
      </c>
      <c r="B124" s="149" t="s">
        <v>94</v>
      </c>
      <c r="C124" s="149" t="s">
        <v>254</v>
      </c>
      <c r="D124" s="149" t="s">
        <v>255</v>
      </c>
      <c r="E124" s="150" t="s">
        <v>237</v>
      </c>
      <c r="F124" s="151" t="s">
        <v>256</v>
      </c>
      <c r="G124" s="151" t="s">
        <v>257</v>
      </c>
    </row>
    <row r="125" spans="1:1024" ht="20.25" customHeight="1" thickBot="1" x14ac:dyDescent="0.25">
      <c r="A125" s="619" t="s">
        <v>258</v>
      </c>
      <c r="B125" s="619"/>
      <c r="C125" s="619"/>
      <c r="D125" s="619"/>
      <c r="E125" s="619"/>
      <c r="F125" s="152">
        <f>SUM(F126:F130)</f>
        <v>122.88</v>
      </c>
      <c r="G125" s="152">
        <f>SUM(G126:G130)</f>
        <v>142.68</v>
      </c>
      <c r="H125" s="130"/>
      <c r="I125" s="130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</row>
    <row r="126" spans="1:1024" ht="15" customHeight="1" x14ac:dyDescent="0.2">
      <c r="A126" s="120" t="s">
        <v>259</v>
      </c>
      <c r="B126" s="153" t="s">
        <v>125</v>
      </c>
      <c r="C126" s="104">
        <f>22</f>
        <v>22</v>
      </c>
      <c r="D126" s="104">
        <f>22</f>
        <v>22</v>
      </c>
      <c r="E126" s="133">
        <v>3.59</v>
      </c>
      <c r="F126" s="105">
        <v>78.98</v>
      </c>
      <c r="G126" s="86">
        <v>78.98</v>
      </c>
      <c r="H126" s="130"/>
      <c r="I126" s="130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</row>
    <row r="127" spans="1:1024" ht="15" customHeight="1" x14ac:dyDescent="0.2">
      <c r="A127" s="120" t="s">
        <v>260</v>
      </c>
      <c r="B127" s="154" t="s">
        <v>125</v>
      </c>
      <c r="C127" s="155">
        <f>1/6</f>
        <v>0.17</v>
      </c>
      <c r="D127" s="156">
        <f>1/6</f>
        <v>0.17</v>
      </c>
      <c r="E127" s="133">
        <v>8.48</v>
      </c>
      <c r="F127" s="105">
        <v>1.44</v>
      </c>
      <c r="G127" s="157">
        <v>1.44</v>
      </c>
      <c r="H127" s="130"/>
      <c r="I127" s="130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</row>
    <row r="128" spans="1:1024" ht="15" customHeight="1" x14ac:dyDescent="0.2">
      <c r="A128" s="120" t="s">
        <v>261</v>
      </c>
      <c r="B128" s="154" t="s">
        <v>145</v>
      </c>
      <c r="C128" s="107">
        <f>2*22</f>
        <v>44</v>
      </c>
      <c r="D128" s="104">
        <f>3*22</f>
        <v>66</v>
      </c>
      <c r="E128" s="133">
        <v>0.57999999999999996</v>
      </c>
      <c r="F128" s="105">
        <v>25.52</v>
      </c>
      <c r="G128" s="157">
        <v>38.28</v>
      </c>
      <c r="H128" s="130"/>
      <c r="I128" s="130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</row>
    <row r="129" spans="1:1024" ht="15" customHeight="1" x14ac:dyDescent="0.2">
      <c r="A129" s="120" t="s">
        <v>262</v>
      </c>
      <c r="B129" s="154" t="s">
        <v>125</v>
      </c>
      <c r="C129" s="111">
        <f>2*22</f>
        <v>44</v>
      </c>
      <c r="D129" s="158">
        <f>3*22</f>
        <v>66</v>
      </c>
      <c r="E129" s="142">
        <v>0.32</v>
      </c>
      <c r="F129" s="105">
        <v>14.08</v>
      </c>
      <c r="G129" s="157">
        <v>21.12</v>
      </c>
      <c r="H129" s="130"/>
      <c r="I129" s="130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</row>
    <row r="130" spans="1:1024" ht="15" customHeight="1" thickBot="1" x14ac:dyDescent="0.25">
      <c r="A130" s="121" t="s">
        <v>263</v>
      </c>
      <c r="B130" s="159" t="s">
        <v>125</v>
      </c>
      <c r="C130" s="111">
        <f>22</f>
        <v>22</v>
      </c>
      <c r="D130" s="111">
        <f>22</f>
        <v>22</v>
      </c>
      <c r="E130" s="160">
        <v>0.13</v>
      </c>
      <c r="F130" s="112">
        <v>2.86</v>
      </c>
      <c r="G130" s="161">
        <v>2.86</v>
      </c>
      <c r="H130" s="130"/>
      <c r="I130" s="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</row>
    <row r="131" spans="1:1024" s="130" customFormat="1" ht="56.25" customHeight="1" thickBot="1" x14ac:dyDescent="0.25">
      <c r="A131" s="162" t="s">
        <v>93</v>
      </c>
      <c r="B131" s="163" t="s">
        <v>94</v>
      </c>
      <c r="C131" s="163" t="s">
        <v>264</v>
      </c>
      <c r="D131" s="163" t="s">
        <v>265</v>
      </c>
      <c r="E131" s="163" t="s">
        <v>237</v>
      </c>
      <c r="F131" s="164" t="s">
        <v>256</v>
      </c>
      <c r="G131" s="164" t="s">
        <v>257</v>
      </c>
    </row>
    <row r="132" spans="1:1024" ht="20.25" customHeight="1" thickBot="1" x14ac:dyDescent="0.25">
      <c r="A132" s="620" t="s">
        <v>266</v>
      </c>
      <c r="B132" s="620"/>
      <c r="C132" s="620"/>
      <c r="D132" s="620"/>
      <c r="E132" s="620"/>
      <c r="F132" s="620">
        <v>25.45</v>
      </c>
      <c r="G132" s="620">
        <v>36.67</v>
      </c>
      <c r="H132" s="130"/>
      <c r="I132" s="130"/>
    </row>
    <row r="133" spans="1:1024" ht="15" customHeight="1" x14ac:dyDescent="0.2">
      <c r="A133" s="120" t="s">
        <v>267</v>
      </c>
      <c r="B133" s="104" t="s">
        <v>125</v>
      </c>
      <c r="C133" s="156">
        <v>1</v>
      </c>
      <c r="D133" s="156">
        <v>1</v>
      </c>
      <c r="E133" s="133">
        <v>10.85</v>
      </c>
      <c r="F133" s="105">
        <v>0.9</v>
      </c>
      <c r="G133" s="86">
        <v>0.9</v>
      </c>
      <c r="H133" s="130"/>
      <c r="I133" s="130"/>
    </row>
    <row r="134" spans="1:1024" ht="15" customHeight="1" x14ac:dyDescent="0.2">
      <c r="A134" s="120" t="s">
        <v>268</v>
      </c>
      <c r="B134" s="107" t="s">
        <v>145</v>
      </c>
      <c r="C134" s="155">
        <v>2</v>
      </c>
      <c r="D134" s="155">
        <v>2</v>
      </c>
      <c r="E134" s="133">
        <v>10.53</v>
      </c>
      <c r="F134" s="105">
        <v>1.76</v>
      </c>
      <c r="G134" s="157">
        <v>1.76</v>
      </c>
      <c r="H134" s="130"/>
      <c r="I134" s="130"/>
    </row>
    <row r="135" spans="1:1024" ht="15" customHeight="1" x14ac:dyDescent="0.2">
      <c r="A135" s="120" t="s">
        <v>262</v>
      </c>
      <c r="B135" s="107" t="s">
        <v>125</v>
      </c>
      <c r="C135" s="107">
        <f>2*22*12</f>
        <v>528</v>
      </c>
      <c r="D135" s="107">
        <f>3*22*12</f>
        <v>792</v>
      </c>
      <c r="E135" s="133">
        <v>0.51</v>
      </c>
      <c r="F135" s="105">
        <v>22.44</v>
      </c>
      <c r="G135" s="157">
        <v>33.659999999999997</v>
      </c>
      <c r="H135" s="130"/>
      <c r="I135" s="130"/>
    </row>
    <row r="136" spans="1:1024" ht="15" customHeight="1" x14ac:dyDescent="0.2">
      <c r="A136" s="120" t="s">
        <v>269</v>
      </c>
      <c r="B136" s="107" t="s">
        <v>125</v>
      </c>
      <c r="C136" s="155">
        <v>1</v>
      </c>
      <c r="D136" s="155">
        <v>1</v>
      </c>
      <c r="E136" s="133">
        <v>4.1900000000000004</v>
      </c>
      <c r="F136" s="105">
        <v>0.35</v>
      </c>
      <c r="G136" s="157">
        <v>0.35</v>
      </c>
      <c r="H136" s="130"/>
      <c r="I136" s="130"/>
    </row>
    <row r="137" spans="1:1024" x14ac:dyDescent="0.2">
      <c r="A137" s="114"/>
      <c r="B137" s="115"/>
      <c r="C137" s="115"/>
      <c r="D137" s="115"/>
      <c r="E137" s="115"/>
      <c r="F137" s="115"/>
      <c r="G137" s="115"/>
      <c r="H137" s="130"/>
      <c r="I137" s="130"/>
    </row>
    <row r="138" spans="1:1024" ht="12.75" customHeight="1" x14ac:dyDescent="0.2">
      <c r="A138" s="663" t="s">
        <v>270</v>
      </c>
      <c r="B138" s="663"/>
      <c r="C138" s="663"/>
      <c r="D138" s="663"/>
      <c r="E138" s="663"/>
      <c r="F138" s="663"/>
      <c r="G138" s="115"/>
      <c r="H138" s="130"/>
      <c r="I138" s="130"/>
    </row>
    <row r="139" spans="1:1024" ht="12.75" customHeight="1" x14ac:dyDescent="0.2">
      <c r="A139" s="165" t="s">
        <v>259</v>
      </c>
      <c r="B139" s="660" t="s">
        <v>271</v>
      </c>
      <c r="C139" s="660"/>
      <c r="D139" s="660"/>
      <c r="E139" s="660"/>
      <c r="F139" s="660"/>
      <c r="G139" s="115"/>
      <c r="H139" s="130"/>
      <c r="I139" s="130"/>
    </row>
    <row r="140" spans="1:1024" ht="12.75" customHeight="1" x14ac:dyDescent="0.2">
      <c r="A140" s="165" t="s">
        <v>260</v>
      </c>
      <c r="B140" s="660" t="s">
        <v>272</v>
      </c>
      <c r="C140" s="660"/>
      <c r="D140" s="660"/>
      <c r="E140" s="660"/>
      <c r="F140" s="660"/>
      <c r="G140" s="115"/>
      <c r="H140" s="130"/>
      <c r="I140" s="130"/>
    </row>
    <row r="141" spans="1:1024" ht="12.75" customHeight="1" x14ac:dyDescent="0.2">
      <c r="A141" s="165" t="s">
        <v>261</v>
      </c>
      <c r="B141" s="660" t="s">
        <v>273</v>
      </c>
      <c r="C141" s="660"/>
      <c r="D141" s="660"/>
      <c r="E141" s="660"/>
      <c r="F141" s="660"/>
      <c r="G141" s="115"/>
      <c r="H141" s="130"/>
      <c r="I141" s="130"/>
    </row>
    <row r="142" spans="1:1024" ht="12.75" customHeight="1" x14ac:dyDescent="0.2">
      <c r="A142" s="165" t="s">
        <v>262</v>
      </c>
      <c r="B142" s="660" t="s">
        <v>274</v>
      </c>
      <c r="C142" s="660"/>
      <c r="D142" s="660"/>
      <c r="E142" s="660"/>
      <c r="F142" s="660"/>
      <c r="G142" s="115"/>
      <c r="H142" s="130"/>
      <c r="I142" s="130"/>
    </row>
    <row r="143" spans="1:1024" ht="12.75" customHeight="1" x14ac:dyDescent="0.2">
      <c r="A143" s="165" t="s">
        <v>263</v>
      </c>
      <c r="B143" s="660" t="s">
        <v>271</v>
      </c>
      <c r="C143" s="660"/>
      <c r="D143" s="660"/>
      <c r="E143" s="660"/>
      <c r="F143" s="660"/>
      <c r="G143" s="115"/>
      <c r="H143" s="130"/>
      <c r="I143" s="130"/>
    </row>
    <row r="144" spans="1:1024" ht="12.75" customHeight="1" x14ac:dyDescent="0.2">
      <c r="A144" s="165" t="s">
        <v>275</v>
      </c>
      <c r="B144" s="660" t="s">
        <v>276</v>
      </c>
      <c r="C144" s="660"/>
      <c r="D144" s="660"/>
      <c r="E144" s="660"/>
      <c r="F144" s="660"/>
      <c r="G144" s="115"/>
      <c r="H144" s="130"/>
    </row>
    <row r="145" spans="1:8" ht="12.75" customHeight="1" x14ac:dyDescent="0.2">
      <c r="A145" s="165" t="s">
        <v>277</v>
      </c>
      <c r="B145" s="660" t="s">
        <v>278</v>
      </c>
      <c r="C145" s="660"/>
      <c r="D145" s="660"/>
      <c r="E145" s="660"/>
      <c r="F145" s="660"/>
      <c r="G145" s="115"/>
      <c r="H145" s="130"/>
    </row>
    <row r="146" spans="1:8" ht="12.75" customHeight="1" x14ac:dyDescent="0.2">
      <c r="A146" s="165" t="s">
        <v>279</v>
      </c>
      <c r="B146" s="660" t="s">
        <v>280</v>
      </c>
      <c r="C146" s="660"/>
      <c r="D146" s="660"/>
      <c r="E146" s="660"/>
      <c r="F146" s="660"/>
      <c r="G146" s="115"/>
      <c r="H146" s="115"/>
    </row>
    <row r="147" spans="1:8" x14ac:dyDescent="0.2">
      <c r="A147" s="114"/>
      <c r="B147" s="115"/>
      <c r="C147" s="115"/>
      <c r="D147" s="115"/>
      <c r="E147" s="115"/>
      <c r="F147" s="115"/>
      <c r="G147" s="115"/>
      <c r="H147" s="115"/>
    </row>
    <row r="148" spans="1:8" ht="20.25" customHeight="1" x14ac:dyDescent="0.2">
      <c r="A148" s="661" t="s">
        <v>281</v>
      </c>
      <c r="B148" s="661"/>
      <c r="C148" s="661"/>
      <c r="D148" s="661"/>
      <c r="E148" s="661"/>
      <c r="F148" s="661"/>
      <c r="G148" s="661"/>
      <c r="H148" s="166">
        <f>SUM(H149:H149)</f>
        <v>50.32</v>
      </c>
    </row>
    <row r="149" spans="1:8" ht="15" customHeight="1" x14ac:dyDescent="0.2">
      <c r="A149" s="167" t="s">
        <v>282</v>
      </c>
      <c r="B149" s="168" t="s">
        <v>125</v>
      </c>
      <c r="C149" s="168">
        <v>1</v>
      </c>
      <c r="D149" s="662">
        <f>(54.99+39.99+55.99)/3</f>
        <v>50.32</v>
      </c>
      <c r="E149" s="662"/>
      <c r="F149" s="662"/>
      <c r="G149" s="662"/>
      <c r="H149" s="169">
        <f>D149</f>
        <v>50.32</v>
      </c>
    </row>
  </sheetData>
  <mergeCells count="18">
    <mergeCell ref="A138:F138"/>
    <mergeCell ref="B139:F139"/>
    <mergeCell ref="B140:F140"/>
    <mergeCell ref="A123:G123"/>
    <mergeCell ref="A39:D39"/>
    <mergeCell ref="B146:F146"/>
    <mergeCell ref="A148:G148"/>
    <mergeCell ref="D149:G149"/>
    <mergeCell ref="B141:F141"/>
    <mergeCell ref="B142:F142"/>
    <mergeCell ref="B143:F143"/>
    <mergeCell ref="B144:F144"/>
    <mergeCell ref="B145:F145"/>
    <mergeCell ref="A106:E106"/>
    <mergeCell ref="A3:F3"/>
    <mergeCell ref="A40:F40"/>
    <mergeCell ref="A64:F64"/>
    <mergeCell ref="A88:E88"/>
  </mergeCells>
  <pageMargins left="0.70866141732283472" right="0.70866141732283472" top="0.74803149606299213" bottom="0.74803149606299213" header="0.51181102362204722" footer="0.51181102362204722"/>
  <pageSetup paperSize="9" scale="54" firstPageNumber="0" fitToHeight="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6000"/>
    <pageSetUpPr fitToPage="1"/>
  </sheetPr>
  <dimension ref="A4:ALW40"/>
  <sheetViews>
    <sheetView showGridLines="0" tabSelected="1" view="pageBreakPreview" topLeftCell="A13" zoomScale="60" zoomScaleNormal="100" workbookViewId="0">
      <pane xSplit="4" topLeftCell="E1" activePane="topRight" state="frozen"/>
      <selection activeCell="A16" sqref="A16"/>
      <selection pane="topRight" activeCell="A16" sqref="A16"/>
    </sheetView>
  </sheetViews>
  <sheetFormatPr defaultColWidth="10.625" defaultRowHeight="14.25" x14ac:dyDescent="0.2"/>
  <cols>
    <col min="1" max="1" width="19.5" customWidth="1"/>
    <col min="2" max="2" width="29.375" customWidth="1"/>
    <col min="3" max="3" width="20.25" customWidth="1"/>
    <col min="4" max="4" width="8.625" customWidth="1"/>
    <col min="5" max="5" width="7.5" customWidth="1"/>
    <col min="6" max="6" width="8" customWidth="1"/>
    <col min="7" max="7" width="6.625" customWidth="1"/>
    <col min="8" max="8" width="8.5" customWidth="1"/>
    <col min="9" max="9" width="6.75" customWidth="1"/>
    <col min="10" max="10" width="6.625" customWidth="1"/>
    <col min="11" max="11" width="6.25" customWidth="1"/>
    <col min="12" max="12" width="7.375" customWidth="1"/>
    <col min="13" max="14" width="7" customWidth="1"/>
    <col min="15" max="15" width="8.25" customWidth="1"/>
    <col min="16" max="16" width="7.375" customWidth="1"/>
    <col min="17" max="17" width="5.25" customWidth="1"/>
    <col min="18" max="18" width="7.375" customWidth="1"/>
    <col min="19" max="19" width="8.625" customWidth="1"/>
    <col min="20" max="20" width="6.875" customWidth="1"/>
    <col min="21" max="21" width="7.5" customWidth="1"/>
    <col min="22" max="22" width="7.375" customWidth="1"/>
    <col min="23" max="23" width="7.5" customWidth="1"/>
    <col min="24" max="24" width="7.375" customWidth="1"/>
    <col min="25" max="25" width="8.875" customWidth="1"/>
    <col min="26" max="26" width="7.25" customWidth="1"/>
    <col min="27" max="27" width="12.375" customWidth="1"/>
    <col min="28" max="28" width="11.5" customWidth="1"/>
  </cols>
  <sheetData>
    <row r="4" spans="1:1011" ht="24" thickBot="1" x14ac:dyDescent="0.25">
      <c r="A4" s="670" t="s">
        <v>506</v>
      </c>
      <c r="B4" s="670"/>
      <c r="C4" s="670"/>
      <c r="D4" s="670"/>
      <c r="E4" s="670"/>
      <c r="F4" s="670"/>
      <c r="G4" s="670"/>
      <c r="H4" s="670"/>
      <c r="I4" s="670"/>
      <c r="J4" s="670"/>
      <c r="K4" s="670"/>
      <c r="L4" s="670"/>
      <c r="M4" s="670"/>
      <c r="N4" s="670"/>
      <c r="O4" s="670"/>
      <c r="P4" s="670"/>
      <c r="Q4" s="670"/>
      <c r="R4" s="670"/>
      <c r="S4" s="670"/>
      <c r="T4" s="670"/>
      <c r="U4" s="670"/>
      <c r="V4" s="670"/>
      <c r="W4" s="670"/>
      <c r="X4" s="670"/>
      <c r="Y4" s="670"/>
      <c r="Z4" s="670"/>
      <c r="AA4" s="670"/>
      <c r="AB4" s="670"/>
    </row>
    <row r="5" spans="1:1011" ht="15" customHeight="1" thickBot="1" x14ac:dyDescent="0.25">
      <c r="A5" s="170"/>
      <c r="B5" s="170"/>
      <c r="C5" s="170"/>
      <c r="D5" s="171"/>
      <c r="E5" s="676" t="s">
        <v>283</v>
      </c>
      <c r="F5" s="676"/>
      <c r="G5" s="676"/>
      <c r="H5" s="676"/>
      <c r="I5" s="676"/>
      <c r="J5" s="676"/>
      <c r="K5" s="676"/>
      <c r="L5" s="676"/>
      <c r="M5" s="676"/>
      <c r="N5" s="676"/>
      <c r="O5" s="677" t="s">
        <v>284</v>
      </c>
      <c r="P5" s="677"/>
      <c r="Q5" s="677"/>
      <c r="R5" s="677"/>
      <c r="S5" s="677"/>
      <c r="T5" s="677"/>
      <c r="U5" s="678" t="s">
        <v>285</v>
      </c>
      <c r="V5" s="678"/>
      <c r="W5" s="678"/>
      <c r="X5" s="678"/>
      <c r="Y5" s="678"/>
      <c r="Z5" s="678"/>
      <c r="AA5" s="172" t="s">
        <v>501</v>
      </c>
      <c r="AB5" s="172" t="s">
        <v>502</v>
      </c>
    </row>
    <row r="6" spans="1:1011" ht="59.25" customHeight="1" x14ac:dyDescent="0.2">
      <c r="A6" s="679" t="s">
        <v>286</v>
      </c>
      <c r="B6" s="679"/>
      <c r="C6" s="679"/>
      <c r="D6" s="680" t="s">
        <v>287</v>
      </c>
      <c r="E6" s="681" t="s">
        <v>288</v>
      </c>
      <c r="F6" s="681"/>
      <c r="G6" s="682" t="s">
        <v>289</v>
      </c>
      <c r="H6" s="682"/>
      <c r="I6" s="683" t="s">
        <v>290</v>
      </c>
      <c r="J6" s="683"/>
      <c r="K6" s="683" t="s">
        <v>291</v>
      </c>
      <c r="L6" s="683"/>
      <c r="M6" s="683" t="s">
        <v>292</v>
      </c>
      <c r="N6" s="683"/>
      <c r="O6" s="685" t="s">
        <v>293</v>
      </c>
      <c r="P6" s="685"/>
      <c r="Q6" s="686" t="s">
        <v>294</v>
      </c>
      <c r="R6" s="686"/>
      <c r="S6" s="685" t="s">
        <v>295</v>
      </c>
      <c r="T6" s="685"/>
      <c r="U6" s="687" t="s">
        <v>296</v>
      </c>
      <c r="V6" s="687"/>
      <c r="W6" s="687" t="s">
        <v>297</v>
      </c>
      <c r="X6" s="687"/>
      <c r="Y6" s="684" t="s">
        <v>298</v>
      </c>
      <c r="Z6" s="684"/>
      <c r="AA6" s="674" t="s">
        <v>299</v>
      </c>
      <c r="AB6" s="675" t="s">
        <v>300</v>
      </c>
    </row>
    <row r="7" spans="1:1011" ht="33.6" customHeight="1" x14ac:dyDescent="0.2">
      <c r="A7" s="679"/>
      <c r="B7" s="679"/>
      <c r="C7" s="679"/>
      <c r="D7" s="680"/>
      <c r="E7" s="681"/>
      <c r="F7" s="681"/>
      <c r="G7" s="682"/>
      <c r="H7" s="682"/>
      <c r="I7" s="683"/>
      <c r="J7" s="683"/>
      <c r="K7" s="683"/>
      <c r="L7" s="683"/>
      <c r="M7" s="683"/>
      <c r="N7" s="683"/>
      <c r="O7" s="685"/>
      <c r="P7" s="685"/>
      <c r="Q7" s="686"/>
      <c r="R7" s="686"/>
      <c r="S7" s="685"/>
      <c r="T7" s="685"/>
      <c r="U7" s="687"/>
      <c r="V7" s="687"/>
      <c r="W7" s="687"/>
      <c r="X7" s="687"/>
      <c r="Y7" s="684"/>
      <c r="Z7" s="684"/>
      <c r="AA7" s="674"/>
      <c r="AB7" s="675"/>
    </row>
    <row r="8" spans="1:1011" ht="31.7" customHeight="1" x14ac:dyDescent="0.2">
      <c r="A8" s="679"/>
      <c r="B8" s="679"/>
      <c r="C8" s="679"/>
      <c r="D8" s="680"/>
      <c r="E8" s="177" t="s">
        <v>303</v>
      </c>
      <c r="F8" s="178" t="s">
        <v>304</v>
      </c>
      <c r="G8" s="173" t="s">
        <v>303</v>
      </c>
      <c r="H8" s="178" t="s">
        <v>304</v>
      </c>
      <c r="I8" s="173" t="s">
        <v>303</v>
      </c>
      <c r="J8" s="174" t="s">
        <v>304</v>
      </c>
      <c r="K8" s="173" t="s">
        <v>303</v>
      </c>
      <c r="L8" s="174" t="s">
        <v>304</v>
      </c>
      <c r="M8" s="173" t="s">
        <v>303</v>
      </c>
      <c r="N8" s="174" t="s">
        <v>304</v>
      </c>
      <c r="O8" s="175" t="s">
        <v>303</v>
      </c>
      <c r="P8" s="175" t="s">
        <v>304</v>
      </c>
      <c r="Q8" s="175" t="s">
        <v>303</v>
      </c>
      <c r="R8" s="175" t="s">
        <v>304</v>
      </c>
      <c r="S8" s="175" t="s">
        <v>303</v>
      </c>
      <c r="T8" s="175" t="s">
        <v>304</v>
      </c>
      <c r="U8" s="176" t="s">
        <v>303</v>
      </c>
      <c r="V8" s="176" t="s">
        <v>304</v>
      </c>
      <c r="W8" s="176" t="s">
        <v>303</v>
      </c>
      <c r="X8" s="176" t="s">
        <v>304</v>
      </c>
      <c r="Y8" s="176" t="s">
        <v>303</v>
      </c>
      <c r="Z8" s="179" t="s">
        <v>304</v>
      </c>
      <c r="AA8" s="180" t="s">
        <v>305</v>
      </c>
      <c r="AB8" s="441" t="s">
        <v>305</v>
      </c>
    </row>
    <row r="9" spans="1:1011" x14ac:dyDescent="0.2">
      <c r="A9" s="512" t="s">
        <v>75</v>
      </c>
      <c r="B9" s="513" t="s">
        <v>312</v>
      </c>
      <c r="C9" s="516"/>
      <c r="D9" s="517">
        <f>MC!D69</f>
        <v>0.02</v>
      </c>
      <c r="E9" s="194">
        <f>'Prod. GEXSTM'!D7</f>
        <v>89</v>
      </c>
      <c r="F9" s="195">
        <f>'GEXSTM Limp.Ord. '!D150</f>
        <v>5.04</v>
      </c>
      <c r="G9" s="196">
        <f>'Prod. GEXSTM'!E7</f>
        <v>538.16</v>
      </c>
      <c r="H9" s="195">
        <f>'GEXSTM Limp.Ord. '!D156</f>
        <v>5.62</v>
      </c>
      <c r="I9" s="197">
        <f>'Prod. GEXSTM'!F7</f>
        <v>803.03</v>
      </c>
      <c r="J9" s="198">
        <f>'GEXSTM Limp.Ord. '!D$162</f>
        <v>2.69</v>
      </c>
      <c r="K9" s="197">
        <f>'Prod. GEXSTM'!G7</f>
        <v>262.62</v>
      </c>
      <c r="L9" s="198">
        <f>'GEXSTM Limp.Ord. '!D$168</f>
        <v>4.04</v>
      </c>
      <c r="M9" s="197">
        <f>'Prod. GEXSTM'!H7</f>
        <v>65.459999999999994</v>
      </c>
      <c r="N9" s="198">
        <f>'GEXSTM Limp.Ord. '!D$174</f>
        <v>22.48</v>
      </c>
      <c r="O9" s="197">
        <f>'Prod. GEXSTM'!I7</f>
        <v>365.93</v>
      </c>
      <c r="P9" s="198">
        <f>'GEXSTM Limp.Ord. '!D180</f>
        <v>2.2400000000000002</v>
      </c>
      <c r="Q9" s="197">
        <f>'Prod. GEXSTM'!J7</f>
        <v>0</v>
      </c>
      <c r="R9" s="198"/>
      <c r="S9" s="197">
        <f>'Prod. GEXSTM'!K7</f>
        <v>1669.27</v>
      </c>
      <c r="T9" s="198">
        <f>'GEXSTM Limp.Ord. '!D186</f>
        <v>0.67</v>
      </c>
      <c r="U9" s="199">
        <f>'Prod. GEXSTM'!L7</f>
        <v>0</v>
      </c>
      <c r="V9" s="198">
        <f>'GEXSTM Limp.Ord. '!D192</f>
        <v>0</v>
      </c>
      <c r="W9" s="197">
        <f>'Prod. GEXSTM'!M7</f>
        <v>232.42</v>
      </c>
      <c r="X9" s="198">
        <f>'GEXSTM Limp.Ord. '!D195</f>
        <v>0.9</v>
      </c>
      <c r="Y9" s="200">
        <f>'Prod. GEXSTM'!N7</f>
        <v>911.39</v>
      </c>
      <c r="Z9" s="198">
        <f>'GEXSTM Limp.Ord. '!D198</f>
        <v>0.9</v>
      </c>
      <c r="AA9" s="201">
        <f t="shared" ref="AA9:AA22" si="0">(E9*F9)+(G9*H9)+(I9*J9)+(K9*L9)+(M9*N9)+(O9*P9)+(Q9*R9)+(S9*T9)+(U9*V9)+(W9*X9)+(Y9*Z9)</f>
        <v>11133.22</v>
      </c>
      <c r="AB9" s="202"/>
      <c r="ALL9" s="193"/>
      <c r="ALM9" s="193"/>
      <c r="ALN9" s="193"/>
      <c r="ALO9" s="193"/>
      <c r="ALP9" s="193"/>
      <c r="ALQ9" s="193"/>
      <c r="ALR9" s="193"/>
      <c r="ALS9" s="193"/>
      <c r="ALT9" s="193"/>
      <c r="ALU9" s="193"/>
      <c r="ALV9" s="193"/>
      <c r="ALW9" s="193"/>
    </row>
    <row r="10" spans="1:1011" x14ac:dyDescent="0.2">
      <c r="A10" s="514" t="s">
        <v>76</v>
      </c>
      <c r="B10" s="514" t="s">
        <v>313</v>
      </c>
      <c r="C10" s="515"/>
      <c r="D10" s="518">
        <f>MC!D70</f>
        <v>0.02</v>
      </c>
      <c r="E10" s="184">
        <f>'Prod. GEXSTM'!D8</f>
        <v>0</v>
      </c>
      <c r="F10" s="185">
        <f>'GEXSTM Limp.Ord. '!D150</f>
        <v>5.04</v>
      </c>
      <c r="G10" s="203">
        <f>'Prod. GEXSTM'!E8</f>
        <v>600</v>
      </c>
      <c r="H10" s="185">
        <f>'GEXSTM Limp.Ord. '!D156</f>
        <v>5.62</v>
      </c>
      <c r="I10" s="204">
        <f>'Prod. GEXSTM'!F8</f>
        <v>0</v>
      </c>
      <c r="J10" s="205">
        <f>'GEXSTM Limp.Ord. '!D162</f>
        <v>2.69</v>
      </c>
      <c r="K10" s="204">
        <f>'Prod. GEXSTM'!G8</f>
        <v>0</v>
      </c>
      <c r="L10" s="198">
        <f>'GEXSTM Limp.Ord. '!D168</f>
        <v>4.04</v>
      </c>
      <c r="M10" s="204">
        <f>'Prod. GEXSTM'!H8</f>
        <v>0</v>
      </c>
      <c r="N10" s="205">
        <f>'GEXSTM Limp.Ord. '!D174</f>
        <v>22.48</v>
      </c>
      <c r="O10" s="204">
        <f>'Prod. GEXSTM'!I8</f>
        <v>0</v>
      </c>
      <c r="P10" s="205">
        <f>'GEXSTM Limp.Ord. '!D180</f>
        <v>2.2400000000000002</v>
      </c>
      <c r="Q10" s="204">
        <f>'Prod. GEXSTM'!J8</f>
        <v>0</v>
      </c>
      <c r="R10" s="205"/>
      <c r="S10" s="204">
        <f>'Prod. GEXSTM'!K8</f>
        <v>0</v>
      </c>
      <c r="T10" s="205"/>
      <c r="U10" s="206">
        <f>'Prod. GEXSTM'!L8</f>
        <v>0</v>
      </c>
      <c r="V10" s="205"/>
      <c r="W10" s="204">
        <f>'Prod. GEXSTM'!M8</f>
        <v>0</v>
      </c>
      <c r="X10" s="205"/>
      <c r="Y10" s="207">
        <f>'Prod. GEXSTM'!N8</f>
        <v>0</v>
      </c>
      <c r="Z10" s="205"/>
      <c r="AA10" s="201">
        <f t="shared" si="0"/>
        <v>3372</v>
      </c>
      <c r="AB10" s="202"/>
      <c r="ALL10" s="193"/>
      <c r="ALM10" s="193"/>
      <c r="ALN10" s="193"/>
      <c r="ALO10" s="193"/>
      <c r="ALP10" s="193"/>
      <c r="ALQ10" s="193"/>
      <c r="ALR10" s="193"/>
      <c r="ALS10" s="193"/>
      <c r="ALT10" s="193"/>
      <c r="ALU10" s="193"/>
      <c r="ALV10" s="193"/>
      <c r="ALW10" s="193"/>
    </row>
    <row r="11" spans="1:1011" x14ac:dyDescent="0.2">
      <c r="A11" s="514" t="s">
        <v>77</v>
      </c>
      <c r="B11" s="514" t="s">
        <v>314</v>
      </c>
      <c r="C11" s="515"/>
      <c r="D11" s="518">
        <f>MC!D71</f>
        <v>0.03</v>
      </c>
      <c r="E11" s="184">
        <f>'Prod. GEXSTM'!D9</f>
        <v>-49.68</v>
      </c>
      <c r="F11" s="185">
        <f>'GEXSTM Limp.Ord. '!F150</f>
        <v>5.07</v>
      </c>
      <c r="G11" s="203">
        <f>'Prod. GEXSTM'!E9</f>
        <v>574.88</v>
      </c>
      <c r="H11" s="185">
        <f>'GEXSTM Limp.Ord. '!F156</f>
        <v>5.65</v>
      </c>
      <c r="I11" s="204">
        <f>'Prod. GEXSTM'!F9</f>
        <v>602.03</v>
      </c>
      <c r="J11" s="205">
        <f>'GEXSTM Limp.Ord. '!F162</f>
        <v>2.7</v>
      </c>
      <c r="K11" s="204">
        <f>'Prod. GEXSTM'!G9</f>
        <v>0</v>
      </c>
      <c r="L11" s="198">
        <f>'GEXSTM Limp.Ord. '!F168</f>
        <v>4.0599999999999996</v>
      </c>
      <c r="M11" s="204">
        <f>'Prod. GEXSTM'!H9</f>
        <v>56.28</v>
      </c>
      <c r="N11" s="205">
        <f>'GEXSTM Limp.Ord. '!F174</f>
        <v>22.6</v>
      </c>
      <c r="O11" s="204">
        <f>'Prod. GEXSTM'!I9</f>
        <v>541.20000000000005</v>
      </c>
      <c r="P11" s="205">
        <f>'GEXSTM Limp.Ord. '!F180</f>
        <v>2.25</v>
      </c>
      <c r="Q11" s="204">
        <f>'Prod. GEXSTM'!J9</f>
        <v>0</v>
      </c>
      <c r="R11" s="205"/>
      <c r="S11" s="204">
        <f>'Prod. GEXSTM'!K9</f>
        <v>1233.19</v>
      </c>
      <c r="T11" s="205">
        <f>'GEXSTM Limp.Ord. '!F186</f>
        <v>0.68</v>
      </c>
      <c r="U11" s="206">
        <f>'Prod. GEXSTM'!L9</f>
        <v>0</v>
      </c>
      <c r="V11" s="205">
        <f>'GEXSTM Limp.Ord. '!F192</f>
        <v>0</v>
      </c>
      <c r="W11" s="204">
        <f>'Prod. GEXSTM'!M9</f>
        <v>69.12</v>
      </c>
      <c r="X11" s="205">
        <f>'GEXSTM Limp.Ord. '!F195</f>
        <v>0.9</v>
      </c>
      <c r="Y11" s="207">
        <f>'Prod. GEXSTM'!N9</f>
        <v>386.66</v>
      </c>
      <c r="Z11" s="205">
        <f>'GEXSTM Limp.Ord. '!F198</f>
        <v>0.9</v>
      </c>
      <c r="AA11" s="201">
        <f t="shared" si="0"/>
        <v>8360.07</v>
      </c>
      <c r="AB11" s="202">
        <f>'Prod. GEXSTM'!U9*'GEXSTM Covid '!D135</f>
        <v>2821.59</v>
      </c>
      <c r="ALL11" s="193"/>
      <c r="ALM11" s="193"/>
      <c r="ALN11" s="193"/>
      <c r="ALO11" s="193"/>
      <c r="ALP11" s="193"/>
      <c r="ALQ11" s="193"/>
      <c r="ALR11" s="193"/>
      <c r="ALS11" s="193"/>
      <c r="ALT11" s="193"/>
      <c r="ALU11" s="193"/>
      <c r="ALV11" s="193"/>
      <c r="ALW11" s="193"/>
    </row>
    <row r="12" spans="1:1011" x14ac:dyDescent="0.2">
      <c r="A12" s="514" t="s">
        <v>78</v>
      </c>
      <c r="B12" s="514" t="s">
        <v>315</v>
      </c>
      <c r="C12" s="515"/>
      <c r="D12" s="518">
        <f>MC!D72</f>
        <v>0.03</v>
      </c>
      <c r="E12" s="184">
        <f>'Prod. GEXSTM'!D10</f>
        <v>0</v>
      </c>
      <c r="F12" s="185">
        <f>'GEXSTM Limp.Ord. '!H150</f>
        <v>5.09</v>
      </c>
      <c r="G12" s="203">
        <f>'Prod. GEXSTM'!E10</f>
        <v>600</v>
      </c>
      <c r="H12" s="185">
        <f>'GEXSTM Limp.Ord. '!H156</f>
        <v>5.68</v>
      </c>
      <c r="I12" s="204">
        <f>'Prod. GEXSTM'!F10</f>
        <v>0</v>
      </c>
      <c r="J12" s="205">
        <f>'GEXSTM Limp.Ord. '!H$162</f>
        <v>2.72</v>
      </c>
      <c r="K12" s="204">
        <f>'Prod. GEXSTM'!G10</f>
        <v>0</v>
      </c>
      <c r="L12" s="198">
        <f>'GEXSTM Limp.Ord. '!H$168</f>
        <v>4.08</v>
      </c>
      <c r="M12" s="204">
        <f>'Prod. GEXSTM'!H10</f>
        <v>0</v>
      </c>
      <c r="N12" s="205">
        <f>'GEXSTM Limp.Ord. '!H$174</f>
        <v>22.71</v>
      </c>
      <c r="O12" s="204">
        <f>'Prod. GEXSTM'!I10</f>
        <v>0</v>
      </c>
      <c r="P12" s="205">
        <f>'GEXSTM Limp.Ord. '!H180</f>
        <v>2.27</v>
      </c>
      <c r="Q12" s="204">
        <f>'Prod. GEXSTM'!J10</f>
        <v>0</v>
      </c>
      <c r="R12" s="205"/>
      <c r="S12" s="204">
        <f>'Prod. GEXSTM'!K10</f>
        <v>0</v>
      </c>
      <c r="T12" s="205"/>
      <c r="U12" s="206">
        <f>'Prod. GEXSTM'!L10</f>
        <v>0</v>
      </c>
      <c r="V12" s="205"/>
      <c r="W12" s="204">
        <f>'Prod. GEXSTM'!M10</f>
        <v>0</v>
      </c>
      <c r="X12" s="205"/>
      <c r="Y12" s="207">
        <f>'Prod. GEXSTM'!N10</f>
        <v>0</v>
      </c>
      <c r="Z12" s="205"/>
      <c r="AA12" s="201">
        <f t="shared" si="0"/>
        <v>3408</v>
      </c>
      <c r="AB12" s="202"/>
      <c r="ALL12" s="193"/>
      <c r="ALM12" s="193"/>
      <c r="ALN12" s="193"/>
      <c r="ALO12" s="193"/>
      <c r="ALP12" s="193"/>
      <c r="ALQ12" s="193"/>
      <c r="ALR12" s="193"/>
      <c r="ALS12" s="193"/>
      <c r="ALT12" s="193"/>
      <c r="ALU12" s="193"/>
      <c r="ALV12" s="193"/>
      <c r="ALW12" s="193"/>
    </row>
    <row r="13" spans="1:1011" x14ac:dyDescent="0.2">
      <c r="A13" s="514" t="s">
        <v>79</v>
      </c>
      <c r="B13" s="514" t="s">
        <v>316</v>
      </c>
      <c r="C13" s="515"/>
      <c r="D13" s="518">
        <f>MC!D73</f>
        <v>0.03</v>
      </c>
      <c r="E13" s="184">
        <f>'Prod. GEXSTM'!D11</f>
        <v>7.21</v>
      </c>
      <c r="F13" s="185">
        <f>'GEXSTM Limp.Ord. '!H150</f>
        <v>5.09</v>
      </c>
      <c r="G13" s="203">
        <f>'Prod. GEXSTM'!E11</f>
        <v>473.52</v>
      </c>
      <c r="H13" s="185">
        <f>'GEXSTM Limp.Ord. '!H156</f>
        <v>5.68</v>
      </c>
      <c r="I13" s="204">
        <f>'Prod. GEXSTM'!F11</f>
        <v>527.64</v>
      </c>
      <c r="J13" s="205">
        <f>'GEXSTM Limp.Ord. '!H162</f>
        <v>2.72</v>
      </c>
      <c r="K13" s="204">
        <f>'Prod. GEXSTM'!G11</f>
        <v>0</v>
      </c>
      <c r="L13" s="198">
        <f>'GEXSTM Limp.Ord. '!H168</f>
        <v>4.08</v>
      </c>
      <c r="M13" s="204">
        <f>'Prod. GEXSTM'!H11</f>
        <v>81.62</v>
      </c>
      <c r="N13" s="205">
        <f>'GEXSTM Limp.Ord. '!D$174</f>
        <v>22.48</v>
      </c>
      <c r="O13" s="204">
        <f>'Prod. GEXSTM'!I11</f>
        <v>55</v>
      </c>
      <c r="P13" s="205">
        <f>'GEXSTM Limp.Ord. '!H180</f>
        <v>2.27</v>
      </c>
      <c r="Q13" s="204">
        <f>'Prod. GEXSTM'!J11</f>
        <v>0</v>
      </c>
      <c r="R13" s="205"/>
      <c r="S13" s="204">
        <f>'Prod. GEXSTM'!K11</f>
        <v>1082.78</v>
      </c>
      <c r="T13" s="205">
        <f>'GEXSTM Limp.Ord. '!H186</f>
        <v>0.68</v>
      </c>
      <c r="U13" s="206">
        <f>'Prod. GEXSTM'!L11</f>
        <v>0</v>
      </c>
      <c r="V13" s="205">
        <f>'GEXSTM Limp.Ord. '!H192</f>
        <v>0</v>
      </c>
      <c r="W13" s="204">
        <f>'Prod. GEXSTM'!M11</f>
        <v>100.2</v>
      </c>
      <c r="X13" s="205">
        <f>'GEXSTM Limp.Ord. '!H195</f>
        <v>0.91</v>
      </c>
      <c r="Y13" s="207">
        <f>'Prod. GEXSTM'!N11</f>
        <v>295.86</v>
      </c>
      <c r="Z13" s="205">
        <f>'GEXSTM Limp.Ord. '!H198</f>
        <v>0.91</v>
      </c>
      <c r="AA13" s="201">
        <f t="shared" si="0"/>
        <v>7217.85</v>
      </c>
      <c r="AB13" s="202">
        <f>'Prod. GEXSTM'!U11*'GEXSTM Covid '!D136</f>
        <v>2836.7</v>
      </c>
      <c r="ALL13" s="193"/>
      <c r="ALM13" s="193"/>
      <c r="ALN13" s="193"/>
      <c r="ALO13" s="193"/>
      <c r="ALP13" s="193"/>
      <c r="ALQ13" s="193"/>
      <c r="ALR13" s="193"/>
      <c r="ALS13" s="193"/>
      <c r="ALT13" s="193"/>
      <c r="ALU13" s="193"/>
      <c r="ALV13" s="193"/>
      <c r="ALW13" s="193"/>
    </row>
    <row r="14" spans="1:1011" x14ac:dyDescent="0.2">
      <c r="A14" s="514" t="s">
        <v>80</v>
      </c>
      <c r="B14" s="514" t="s">
        <v>317</v>
      </c>
      <c r="C14" s="515"/>
      <c r="D14" s="518">
        <f>MC!D74</f>
        <v>0.02</v>
      </c>
      <c r="E14" s="184">
        <f>'Prod. GEXSTM'!D12</f>
        <v>334.16</v>
      </c>
      <c r="F14" s="185">
        <f>'GEXSTM Limp.Ord. '!D150</f>
        <v>5.04</v>
      </c>
      <c r="G14" s="203">
        <f>'Prod. GEXSTM'!E12</f>
        <v>362.16</v>
      </c>
      <c r="H14" s="185">
        <f>'GEXSTM Limp.Ord. '!D156</f>
        <v>5.62</v>
      </c>
      <c r="I14" s="204">
        <f>'Prod. GEXSTM'!F12</f>
        <v>879.73</v>
      </c>
      <c r="J14" s="205">
        <f>'GEXSTM Limp.Ord. '!D$162</f>
        <v>2.69</v>
      </c>
      <c r="K14" s="204">
        <f>'Prod. GEXSTM'!G12</f>
        <v>0</v>
      </c>
      <c r="L14" s="198">
        <f>'GEXSTM Limp.Ord. '!D$168</f>
        <v>4.04</v>
      </c>
      <c r="M14" s="204">
        <f>'Prod. GEXSTM'!H12</f>
        <v>109.46</v>
      </c>
      <c r="N14" s="205">
        <f>'GEXSTM Limp.Ord. '!D$174</f>
        <v>22.48</v>
      </c>
      <c r="O14" s="204">
        <f>'Prod. GEXSTM'!I12</f>
        <v>409</v>
      </c>
      <c r="P14" s="205">
        <f>'GEXSTM Limp.Ord. '!D$180</f>
        <v>2.2400000000000002</v>
      </c>
      <c r="Q14" s="204">
        <f>'Prod. GEXSTM'!J12</f>
        <v>0</v>
      </c>
      <c r="R14" s="205"/>
      <c r="S14" s="204">
        <f>'Prod. GEXSTM'!K12</f>
        <v>1351.35</v>
      </c>
      <c r="T14" s="205">
        <f>'GEXSTM Limp.Ord. '!D186</f>
        <v>0.67</v>
      </c>
      <c r="U14" s="206">
        <f>'Prod. GEXSTM'!L12</f>
        <v>0</v>
      </c>
      <c r="V14" s="205">
        <f>'GEXSTM Limp.Ord. '!D$192</f>
        <v>0</v>
      </c>
      <c r="W14" s="204">
        <f>'Prod. GEXSTM'!M12</f>
        <v>200.94</v>
      </c>
      <c r="X14" s="205">
        <f>'GEXSTM Limp.Ord. '!D$195</f>
        <v>0.9</v>
      </c>
      <c r="Y14" s="207">
        <f>'Prod. GEXSTM'!N12</f>
        <v>398.63</v>
      </c>
      <c r="Z14" s="205">
        <f>'GEXSTM Limp.Ord. '!D$198</f>
        <v>0.9</v>
      </c>
      <c r="AA14" s="201">
        <f t="shared" si="0"/>
        <v>10907.82</v>
      </c>
      <c r="AB14" s="202">
        <f>('Prod. GEXSTM'!T12*'GEXSTM Covid '!C134)+('Prod. GEXSTM'!U12*'GEXSTM Covid '!D134)</f>
        <v>6513.74</v>
      </c>
      <c r="ALL14" s="193"/>
      <c r="ALM14" s="193"/>
      <c r="ALN14" s="193"/>
      <c r="ALO14" s="193"/>
      <c r="ALP14" s="193"/>
      <c r="ALQ14" s="193"/>
      <c r="ALR14" s="193"/>
      <c r="ALS14" s="193"/>
      <c r="ALT14" s="193"/>
      <c r="ALU14" s="193"/>
      <c r="ALV14" s="193"/>
      <c r="ALW14" s="193"/>
    </row>
    <row r="15" spans="1:1011" x14ac:dyDescent="0.2">
      <c r="A15" s="514" t="s">
        <v>81</v>
      </c>
      <c r="B15" s="514" t="s">
        <v>312</v>
      </c>
      <c r="C15" s="515"/>
      <c r="D15" s="518">
        <f>MC!D75</f>
        <v>0.02</v>
      </c>
      <c r="E15" s="184">
        <f>'Prod. GEXSTM'!D13</f>
        <v>96.54</v>
      </c>
      <c r="F15" s="185">
        <f>'GEXSTM Limp.Ord. '!D150</f>
        <v>5.04</v>
      </c>
      <c r="G15" s="203">
        <f>'Prod. GEXSTM'!E13</f>
        <v>684.48</v>
      </c>
      <c r="H15" s="185">
        <f>'GEXSTM Limp.Ord. '!D156</f>
        <v>5.62</v>
      </c>
      <c r="I15" s="204">
        <f>'Prod. GEXSTM'!D171</f>
        <v>0</v>
      </c>
      <c r="J15" s="205"/>
      <c r="K15" s="204">
        <f>'Prod. GEXSTM'!G13</f>
        <v>110.45</v>
      </c>
      <c r="L15" s="198">
        <f>'GEXSTM Limp.Ord. '!D168</f>
        <v>4.04</v>
      </c>
      <c r="M15" s="204">
        <f>'Prod. GEXSTM'!H13</f>
        <v>28.88</v>
      </c>
      <c r="N15" s="205">
        <f>'GEXSTM Limp.Ord. '!D$174</f>
        <v>22.48</v>
      </c>
      <c r="O15" s="204">
        <f>'Prod. GEXSTM'!I13</f>
        <v>0</v>
      </c>
      <c r="P15" s="205"/>
      <c r="Q15" s="204">
        <f>'Prod. GEXSTM'!J13</f>
        <v>0</v>
      </c>
      <c r="R15" s="205"/>
      <c r="S15" s="204">
        <f>'Prod. GEXSTM'!K13</f>
        <v>823.81</v>
      </c>
      <c r="T15" s="205">
        <f>'GEXSTM Limp.Ord. '!D186</f>
        <v>0.67</v>
      </c>
      <c r="U15" s="206">
        <f>'Prod. GEXSTM'!L13</f>
        <v>0</v>
      </c>
      <c r="V15" s="205">
        <f>'GEXSTM Limp.Ord. '!D$192</f>
        <v>0</v>
      </c>
      <c r="W15" s="204">
        <f>'Prod. GEXSTM'!M13</f>
        <v>0</v>
      </c>
      <c r="X15" s="205"/>
      <c r="Y15" s="207">
        <f>'Prod. GEXSTM'!N13</f>
        <v>404.75</v>
      </c>
      <c r="Z15" s="205">
        <f>'GEXSTM Limp.Ord. '!D$198</f>
        <v>0.9</v>
      </c>
      <c r="AA15" s="201">
        <f t="shared" si="0"/>
        <v>6345.01</v>
      </c>
      <c r="AB15" s="202">
        <f>('Prod. GEXSTM'!T13*'GEXSTM Covid '!C134)+('Prod. GEXSTM'!U13*'GEXSTM Covid '!D134)</f>
        <v>10220.85</v>
      </c>
      <c r="ALL15" s="193"/>
      <c r="ALM15" s="193"/>
      <c r="ALN15" s="193"/>
      <c r="ALO15" s="193"/>
      <c r="ALP15" s="193"/>
      <c r="ALQ15" s="193"/>
      <c r="ALR15" s="193"/>
      <c r="ALS15" s="193"/>
      <c r="ALT15" s="193"/>
      <c r="ALU15" s="193"/>
      <c r="ALV15" s="193"/>
      <c r="ALW15" s="193"/>
    </row>
    <row r="16" spans="1:1011" x14ac:dyDescent="0.2">
      <c r="A16" s="514" t="s">
        <v>82</v>
      </c>
      <c r="B16" s="514" t="s">
        <v>318</v>
      </c>
      <c r="C16" s="515"/>
      <c r="D16" s="518">
        <f>MC!D76</f>
        <v>0.02</v>
      </c>
      <c r="E16" s="184">
        <f>'Prod. GEXSTM'!D14</f>
        <v>0</v>
      </c>
      <c r="F16" s="185">
        <f>'GEXSTM Limp.Ord. '!D150</f>
        <v>5.04</v>
      </c>
      <c r="G16" s="203">
        <f>'Prod. GEXSTM'!E14</f>
        <v>576.32000000000005</v>
      </c>
      <c r="H16" s="185">
        <f>'GEXSTM Limp.Ord. '!D156</f>
        <v>5.62</v>
      </c>
      <c r="I16" s="204">
        <f>'Prod. GEXSTM'!F14</f>
        <v>0</v>
      </c>
      <c r="J16" s="205"/>
      <c r="K16" s="204">
        <f>'Prod. GEXSTM'!G14</f>
        <v>0</v>
      </c>
      <c r="L16" s="198"/>
      <c r="M16" s="204">
        <f>'Prod. GEXSTM'!H14</f>
        <v>55.92</v>
      </c>
      <c r="N16" s="205">
        <f>'GEXSTM Limp.Ord. '!D$174</f>
        <v>22.48</v>
      </c>
      <c r="O16" s="204">
        <f>'Prod. GEXSTM'!I14</f>
        <v>413</v>
      </c>
      <c r="P16" s="205">
        <f>'GEXSTM Limp.Ord. '!D180</f>
        <v>2.2400000000000002</v>
      </c>
      <c r="Q16" s="204">
        <f>'Prod. GEXSTM'!J14</f>
        <v>0</v>
      </c>
      <c r="R16" s="205"/>
      <c r="S16" s="204">
        <f>'Prod. GEXSTM'!K14</f>
        <v>632.24</v>
      </c>
      <c r="T16" s="205">
        <f>'GEXSTM Limp.Ord. '!D186</f>
        <v>0.67</v>
      </c>
      <c r="U16" s="206">
        <f>'Prod. GEXSTM'!L14</f>
        <v>0</v>
      </c>
      <c r="V16" s="205">
        <f>'GEXSTM Limp.Ord. '!D$192</f>
        <v>0</v>
      </c>
      <c r="W16" s="204">
        <f>'Prod. GEXSTM'!M14</f>
        <v>139.77000000000001</v>
      </c>
      <c r="X16" s="205">
        <f>'GEXSTM Limp.Ord. '!D195</f>
        <v>0.9</v>
      </c>
      <c r="Y16" s="207">
        <f>'Prod. GEXSTM'!N14</f>
        <v>238</v>
      </c>
      <c r="Z16" s="205">
        <f>'GEXSTM Limp.Ord. '!D$198</f>
        <v>0.9</v>
      </c>
      <c r="AA16" s="201">
        <f t="shared" si="0"/>
        <v>6184.71</v>
      </c>
      <c r="AB16" s="202">
        <f>'Prod. GEXSTM'!U14*'GEXSTM Covid '!D134</f>
        <v>2806.63</v>
      </c>
      <c r="ALL16" s="193"/>
      <c r="ALM16" s="193"/>
      <c r="ALN16" s="193"/>
      <c r="ALO16" s="193"/>
      <c r="ALP16" s="193"/>
      <c r="ALQ16" s="193"/>
      <c r="ALR16" s="193"/>
      <c r="ALS16" s="193"/>
      <c r="ALT16" s="193"/>
      <c r="ALU16" s="193"/>
      <c r="ALV16" s="193"/>
      <c r="ALW16" s="193"/>
    </row>
    <row r="17" spans="1:1011" x14ac:dyDescent="0.2">
      <c r="A17" s="514" t="s">
        <v>83</v>
      </c>
      <c r="B17" s="514" t="s">
        <v>319</v>
      </c>
      <c r="C17" s="515"/>
      <c r="D17" s="518">
        <f>MC!D77</f>
        <v>0.02</v>
      </c>
      <c r="E17" s="184">
        <f>'Prod. GEXSTM'!D15</f>
        <v>0</v>
      </c>
      <c r="F17" s="185">
        <f>'GEXSTM Limp.Ord. '!D150</f>
        <v>5.04</v>
      </c>
      <c r="G17" s="203">
        <f>'Prod. GEXSTM'!E15</f>
        <v>800</v>
      </c>
      <c r="H17" s="185">
        <f>'GEXSTM Limp.Ord. '!D156</f>
        <v>5.62</v>
      </c>
      <c r="I17" s="204">
        <f>'Prod. GEXSTM'!F15</f>
        <v>0</v>
      </c>
      <c r="J17" s="205"/>
      <c r="K17" s="204">
        <f>'Prod. GEXSTM'!G15</f>
        <v>0</v>
      </c>
      <c r="L17" s="198"/>
      <c r="M17" s="204">
        <f>'Prod. GEXSTM'!H15</f>
        <v>0</v>
      </c>
      <c r="N17" s="205">
        <f>'GEXSTM Limp.Ord. '!D174</f>
        <v>22.48</v>
      </c>
      <c r="O17" s="204">
        <f>'Prod. GEXSTM'!I15</f>
        <v>0</v>
      </c>
      <c r="P17" s="205"/>
      <c r="Q17" s="204">
        <f>'Prod. GEXSTM'!J15</f>
        <v>0</v>
      </c>
      <c r="R17" s="205"/>
      <c r="S17" s="204">
        <f>'Prod. GEXSTM'!K15</f>
        <v>0</v>
      </c>
      <c r="T17" s="205"/>
      <c r="U17" s="206">
        <f>'Prod. GEXSTM'!L15</f>
        <v>0</v>
      </c>
      <c r="V17" s="205"/>
      <c r="W17" s="204">
        <f>'Prod. GEXSTM'!M15</f>
        <v>0</v>
      </c>
      <c r="X17" s="205"/>
      <c r="Y17" s="207">
        <f>'Prod. GEXSTM'!N15</f>
        <v>0</v>
      </c>
      <c r="Z17" s="205"/>
      <c r="AA17" s="201">
        <f t="shared" si="0"/>
        <v>4496</v>
      </c>
      <c r="AB17" s="202">
        <f>'Prod. GEXSTM'!U15*'GEXSTM Covid '!D134</f>
        <v>2806.63</v>
      </c>
      <c r="ALL17" s="193"/>
      <c r="ALM17" s="193"/>
      <c r="ALN17" s="193"/>
      <c r="ALO17" s="193"/>
      <c r="ALP17" s="193"/>
      <c r="ALQ17" s="193"/>
      <c r="ALR17" s="193"/>
      <c r="ALS17" s="193"/>
      <c r="ALT17" s="193"/>
      <c r="ALU17" s="193"/>
      <c r="ALV17" s="193"/>
      <c r="ALW17" s="193"/>
    </row>
    <row r="18" spans="1:1011" x14ac:dyDescent="0.2">
      <c r="A18" s="514" t="s">
        <v>84</v>
      </c>
      <c r="B18" s="514" t="s">
        <v>320</v>
      </c>
      <c r="C18" s="515"/>
      <c r="D18" s="518">
        <f>MC!D78</f>
        <v>0.03</v>
      </c>
      <c r="E18" s="184">
        <f>'Prod. GEXSTM'!D16</f>
        <v>0</v>
      </c>
      <c r="F18" s="185">
        <f>'GEXSTM Limp.Ord. '!F150</f>
        <v>5.07</v>
      </c>
      <c r="G18" s="203">
        <f>'Prod. GEXSTM'!E16</f>
        <v>600</v>
      </c>
      <c r="H18" s="185">
        <f>'GEXSTM Limp.Ord. '!F156</f>
        <v>5.65</v>
      </c>
      <c r="I18" s="204">
        <f>'Prod. GEXSTM'!F16</f>
        <v>0</v>
      </c>
      <c r="J18" s="205"/>
      <c r="K18" s="204">
        <f>'Prod. GEXSTM'!G16</f>
        <v>0</v>
      </c>
      <c r="L18" s="198"/>
      <c r="M18" s="204">
        <f>'Prod. GEXSTM'!H16</f>
        <v>0</v>
      </c>
      <c r="N18" s="205">
        <f>'GEXSTM Limp.Ord. '!F174</f>
        <v>22.6</v>
      </c>
      <c r="O18" s="204">
        <f>'Prod. GEXSTM'!I16</f>
        <v>0</v>
      </c>
      <c r="P18" s="205"/>
      <c r="Q18" s="204">
        <f>'Prod. GEXSTM'!J16</f>
        <v>0</v>
      </c>
      <c r="R18" s="205"/>
      <c r="S18" s="204">
        <f>'Prod. GEXSTM'!K16</f>
        <v>0</v>
      </c>
      <c r="T18" s="205"/>
      <c r="U18" s="206">
        <f>'Prod. GEXSTM'!L16</f>
        <v>0</v>
      </c>
      <c r="V18" s="205"/>
      <c r="W18" s="204">
        <f>'Prod. GEXSTM'!M16</f>
        <v>0</v>
      </c>
      <c r="X18" s="205"/>
      <c r="Y18" s="207">
        <f>'Prod. GEXSTM'!N16</f>
        <v>0</v>
      </c>
      <c r="Z18" s="205"/>
      <c r="AA18" s="201">
        <f t="shared" si="0"/>
        <v>3390</v>
      </c>
      <c r="AB18" s="202"/>
      <c r="ALL18" s="193"/>
      <c r="ALM18" s="193"/>
      <c r="ALN18" s="193"/>
      <c r="ALO18" s="193"/>
      <c r="ALP18" s="193"/>
      <c r="ALQ18" s="193"/>
      <c r="ALR18" s="193"/>
      <c r="ALS18" s="193"/>
      <c r="ALT18" s="193"/>
      <c r="ALU18" s="193"/>
      <c r="ALV18" s="193"/>
      <c r="ALW18" s="193"/>
    </row>
    <row r="19" spans="1:1011" x14ac:dyDescent="0.2">
      <c r="A19" s="514" t="s">
        <v>85</v>
      </c>
      <c r="B19" s="514" t="s">
        <v>321</v>
      </c>
      <c r="C19" s="515"/>
      <c r="D19" s="518">
        <f>MC!D79</f>
        <v>0.03</v>
      </c>
      <c r="E19" s="184">
        <f>'Prod. GEXSTM'!D17</f>
        <v>0</v>
      </c>
      <c r="F19" s="185">
        <f>'GEXSTM Limp.Ord. '!F150</f>
        <v>5.07</v>
      </c>
      <c r="G19" s="203">
        <f>'Prod. GEXSTM'!E17</f>
        <v>696.28</v>
      </c>
      <c r="H19" s="185">
        <f>'GEXSTM Limp.Ord. '!F156</f>
        <v>5.65</v>
      </c>
      <c r="I19" s="204">
        <f>'Prod. GEXSTM'!F17</f>
        <v>0</v>
      </c>
      <c r="J19" s="205"/>
      <c r="K19" s="204">
        <f>'Prod. GEXSTM'!G17</f>
        <v>0</v>
      </c>
      <c r="L19" s="198"/>
      <c r="M19" s="204">
        <f>'Prod. GEXSTM'!H17</f>
        <v>25.93</v>
      </c>
      <c r="N19" s="205">
        <f>'GEXSTM Limp.Ord. '!F174</f>
        <v>22.6</v>
      </c>
      <c r="O19" s="204">
        <f>'Prod. GEXSTM'!I17</f>
        <v>0</v>
      </c>
      <c r="P19" s="205"/>
      <c r="Q19" s="204">
        <f>'Prod. GEXSTM'!J17</f>
        <v>0</v>
      </c>
      <c r="R19" s="205"/>
      <c r="S19" s="204">
        <f>'Prod. GEXSTM'!K17</f>
        <v>722.21</v>
      </c>
      <c r="T19" s="205">
        <f>'GEXSTM Limp.Ord. '!F186</f>
        <v>0.68</v>
      </c>
      <c r="U19" s="206">
        <f>'Prod. GEXSTM'!L17</f>
        <v>0</v>
      </c>
      <c r="V19" s="205">
        <f>'GEXSTM Limp.Ord. '!F192</f>
        <v>0</v>
      </c>
      <c r="W19" s="204">
        <f>'Prod. GEXSTM'!M17</f>
        <v>65.25</v>
      </c>
      <c r="X19" s="205">
        <f>'GEXSTM Limp.Ord. '!F195</f>
        <v>0.9</v>
      </c>
      <c r="Y19" s="207">
        <f>'Prod. GEXSTM'!N17</f>
        <v>104.68</v>
      </c>
      <c r="Z19" s="205">
        <f>'GEXSTM Limp.Ord. '!F198</f>
        <v>0.9</v>
      </c>
      <c r="AA19" s="201">
        <f t="shared" si="0"/>
        <v>5164.04</v>
      </c>
      <c r="AB19" s="202"/>
      <c r="ALL19" s="193"/>
      <c r="ALM19" s="193"/>
      <c r="ALN19" s="193"/>
      <c r="ALO19" s="193"/>
      <c r="ALP19" s="193"/>
      <c r="ALQ19" s="193"/>
      <c r="ALR19" s="193"/>
      <c r="ALS19" s="193"/>
      <c r="ALT19" s="193"/>
      <c r="ALU19" s="193"/>
      <c r="ALV19" s="193"/>
      <c r="ALW19" s="193"/>
    </row>
    <row r="20" spans="1:1011" x14ac:dyDescent="0.2">
      <c r="A20" s="514" t="s">
        <v>86</v>
      </c>
      <c r="B20" s="514" t="s">
        <v>322</v>
      </c>
      <c r="C20" s="515"/>
      <c r="D20" s="518">
        <f>MC!D80</f>
        <v>0.03</v>
      </c>
      <c r="E20" s="184">
        <f>'Prod. GEXSTM'!D18</f>
        <v>0</v>
      </c>
      <c r="F20" s="185">
        <f>'GEXSTM Limp.Ord. '!H150</f>
        <v>5.09</v>
      </c>
      <c r="G20" s="203">
        <f>'Prod. GEXSTM'!E18</f>
        <v>600</v>
      </c>
      <c r="H20" s="185">
        <f>'GEXSTM Limp.Ord. '!H156</f>
        <v>5.68</v>
      </c>
      <c r="I20" s="204">
        <f>'Prod. GEXSTM'!F18</f>
        <v>0</v>
      </c>
      <c r="J20" s="205"/>
      <c r="K20" s="204">
        <f>'Prod. GEXSTM'!G18</f>
        <v>0</v>
      </c>
      <c r="L20" s="198"/>
      <c r="M20" s="204">
        <f>'Prod. GEXSTM'!H18</f>
        <v>0</v>
      </c>
      <c r="N20" s="205">
        <f>'GEXSTM Limp.Ord. '!D$174</f>
        <v>22.48</v>
      </c>
      <c r="O20" s="204">
        <f>'Prod. GEXSTM'!I18</f>
        <v>0</v>
      </c>
      <c r="P20" s="205"/>
      <c r="Q20" s="204">
        <f>'Prod. GEXSTM'!J18</f>
        <v>0</v>
      </c>
      <c r="R20" s="205"/>
      <c r="S20" s="204">
        <f>'Prod. GEXSTM'!K18</f>
        <v>0</v>
      </c>
      <c r="T20" s="205"/>
      <c r="U20" s="206">
        <f>'Prod. GEXSTM'!L18</f>
        <v>0</v>
      </c>
      <c r="V20" s="205"/>
      <c r="W20" s="204">
        <f>'Prod. GEXSTM'!M18</f>
        <v>0</v>
      </c>
      <c r="X20" s="205"/>
      <c r="Y20" s="207">
        <f>'Prod. GEXSTM'!N18</f>
        <v>0</v>
      </c>
      <c r="Z20" s="205"/>
      <c r="AA20" s="201">
        <f t="shared" si="0"/>
        <v>3408</v>
      </c>
      <c r="AB20" s="202">
        <f>'Prod. GEXSTM'!U18*'GEXSTM Covid '!D136</f>
        <v>2836.7</v>
      </c>
      <c r="ALL20" s="193"/>
      <c r="ALM20" s="193"/>
      <c r="ALN20" s="193"/>
      <c r="ALO20" s="193"/>
      <c r="ALP20" s="193"/>
      <c r="ALQ20" s="193"/>
      <c r="ALR20" s="193"/>
      <c r="ALS20" s="193"/>
      <c r="ALT20" s="193"/>
      <c r="ALU20" s="193"/>
      <c r="ALV20" s="193"/>
      <c r="ALW20" s="193"/>
    </row>
    <row r="21" spans="1:1011" x14ac:dyDescent="0.2">
      <c r="A21" s="514" t="s">
        <v>87</v>
      </c>
      <c r="B21" s="514" t="s">
        <v>323</v>
      </c>
      <c r="C21" s="515"/>
      <c r="D21" s="518">
        <f>MC!D81</f>
        <v>0.03</v>
      </c>
      <c r="E21" s="184">
        <f>'Prod. GEXSTM'!D19</f>
        <v>0</v>
      </c>
      <c r="F21" s="185">
        <f>'GEXSTM Limp.Ord. '!F150</f>
        <v>5.07</v>
      </c>
      <c r="G21" s="203">
        <f>'Prod. GEXSTM'!E19</f>
        <v>600</v>
      </c>
      <c r="H21" s="185">
        <f>'GEXSTM Limp.Ord. '!F156</f>
        <v>5.65</v>
      </c>
      <c r="I21" s="204">
        <f>'Prod. GEXSTM'!F19</f>
        <v>0</v>
      </c>
      <c r="J21" s="205"/>
      <c r="K21" s="204">
        <f>'Prod. GEXSTM'!G19</f>
        <v>0</v>
      </c>
      <c r="L21" s="198"/>
      <c r="M21" s="204">
        <f>'Prod. GEXSTM'!H19</f>
        <v>0</v>
      </c>
      <c r="N21" s="205">
        <f>'GEXSTM Limp.Ord. '!F174</f>
        <v>22.6</v>
      </c>
      <c r="O21" s="204">
        <f>'Prod. GEXSTM'!I19</f>
        <v>0</v>
      </c>
      <c r="P21" s="205"/>
      <c r="Q21" s="204">
        <f>'Prod. GEXSTM'!J19</f>
        <v>0</v>
      </c>
      <c r="R21" s="205"/>
      <c r="S21" s="204">
        <f>'Prod. GEXSTM'!K19</f>
        <v>0</v>
      </c>
      <c r="T21" s="205"/>
      <c r="U21" s="206">
        <f>'Prod. GEXSTM'!L19</f>
        <v>0</v>
      </c>
      <c r="V21" s="205"/>
      <c r="W21" s="204">
        <f>'Prod. GEXSTM'!M19</f>
        <v>0</v>
      </c>
      <c r="X21" s="205"/>
      <c r="Y21" s="207">
        <f>'Prod. GEXSTM'!N19</f>
        <v>0</v>
      </c>
      <c r="Z21" s="205"/>
      <c r="AA21" s="201">
        <f t="shared" si="0"/>
        <v>3390</v>
      </c>
      <c r="AB21" s="202"/>
      <c r="ALL21" s="193"/>
      <c r="ALM21" s="193"/>
      <c r="ALN21" s="193"/>
      <c r="ALO21" s="193"/>
      <c r="ALP21" s="193"/>
      <c r="ALQ21" s="193"/>
      <c r="ALR21" s="193"/>
      <c r="ALS21" s="193"/>
      <c r="ALT21" s="193"/>
      <c r="ALU21" s="193"/>
      <c r="ALV21" s="193"/>
      <c r="ALW21" s="193"/>
    </row>
    <row r="22" spans="1:1011" x14ac:dyDescent="0.2">
      <c r="A22" s="519" t="s">
        <v>89</v>
      </c>
      <c r="B22" s="519" t="s">
        <v>324</v>
      </c>
      <c r="C22" s="520"/>
      <c r="D22" s="521">
        <f>MC!D82</f>
        <v>0.04</v>
      </c>
      <c r="E22" s="184">
        <f>'Prod. GEXSTM'!D20</f>
        <v>0</v>
      </c>
      <c r="F22" s="185">
        <f>'GEXSTM Limp.Ord. '!J150</f>
        <v>5.12</v>
      </c>
      <c r="G22" s="203">
        <f>'Prod. GEXSTM'!E20</f>
        <v>600</v>
      </c>
      <c r="H22" s="185">
        <f>'GEXSTM Limp.Ord. '!J156</f>
        <v>5.71</v>
      </c>
      <c r="I22" s="204">
        <f>'Prod. GEXSTM'!F20</f>
        <v>0</v>
      </c>
      <c r="J22" s="205"/>
      <c r="K22" s="204">
        <f>'Prod. GEXSTM'!G20</f>
        <v>0</v>
      </c>
      <c r="L22" s="198"/>
      <c r="M22" s="204">
        <f>'Prod. GEXSTM'!H20</f>
        <v>0</v>
      </c>
      <c r="N22" s="205">
        <f>'GEXSTM Limp.Ord. '!J174</f>
        <v>22.83</v>
      </c>
      <c r="O22" s="204">
        <f>'Prod. GEXSTM'!I20</f>
        <v>0</v>
      </c>
      <c r="P22" s="205"/>
      <c r="Q22" s="204">
        <f>'Prod. GEXSTM'!J20</f>
        <v>0</v>
      </c>
      <c r="R22" s="205"/>
      <c r="S22" s="204">
        <f>'Prod. GEXSTM'!K20</f>
        <v>0</v>
      </c>
      <c r="T22" s="205"/>
      <c r="U22" s="206">
        <f>'Prod. GEXSTM'!L20</f>
        <v>0</v>
      </c>
      <c r="V22" s="205"/>
      <c r="W22" s="204">
        <f>'Prod. GEXSTM'!M20</f>
        <v>0</v>
      </c>
      <c r="X22" s="205"/>
      <c r="Y22" s="207">
        <f>'Prod. GEXSTM'!N20</f>
        <v>0</v>
      </c>
      <c r="Z22" s="205"/>
      <c r="AA22" s="201">
        <f t="shared" si="0"/>
        <v>3426</v>
      </c>
      <c r="AB22" s="202"/>
      <c r="ALL22" s="193"/>
      <c r="ALM22" s="193"/>
      <c r="ALN22" s="193"/>
      <c r="ALO22" s="193"/>
      <c r="ALP22" s="193"/>
      <c r="ALQ22" s="193"/>
      <c r="ALR22" s="193"/>
      <c r="ALS22" s="193"/>
      <c r="ALT22" s="193"/>
      <c r="ALU22" s="193"/>
      <c r="ALV22" s="193"/>
      <c r="ALW22" s="193"/>
    </row>
    <row r="23" spans="1:1011" x14ac:dyDescent="0.2">
      <c r="A23" s="673" t="s">
        <v>325</v>
      </c>
      <c r="B23" s="673"/>
      <c r="C23" s="673"/>
      <c r="D23" s="673"/>
      <c r="E23" s="188">
        <f>SUM(E9:E22)</f>
        <v>477.23</v>
      </c>
      <c r="F23" s="189"/>
      <c r="G23" s="208">
        <f>SUM(G9:G22)</f>
        <v>8305.7999999999993</v>
      </c>
      <c r="H23" s="189"/>
      <c r="I23" s="209">
        <f>SUM(I9:I22)</f>
        <v>2812.43</v>
      </c>
      <c r="J23" s="190"/>
      <c r="K23" s="209">
        <f>SUM(K9:K22)</f>
        <v>373.07</v>
      </c>
      <c r="L23" s="190"/>
      <c r="M23" s="209">
        <f>SUM(M9:M22)</f>
        <v>423.55</v>
      </c>
      <c r="N23" s="190"/>
      <c r="O23" s="209">
        <f>SUM(O9:O22)</f>
        <v>1784.13</v>
      </c>
      <c r="P23" s="210"/>
      <c r="Q23" s="209">
        <f>SUM(Q9:Q22)</f>
        <v>0</v>
      </c>
      <c r="R23" s="190"/>
      <c r="S23" s="209">
        <f>SUM(S9:S22)</f>
        <v>7514.85</v>
      </c>
      <c r="T23" s="190"/>
      <c r="U23" s="209">
        <f>SUM(U9:U22)</f>
        <v>0</v>
      </c>
      <c r="V23" s="190"/>
      <c r="W23" s="209">
        <f>SUM(W9:W22)</f>
        <v>807.7</v>
      </c>
      <c r="X23" s="190"/>
      <c r="Y23" s="211">
        <f>SUM(Y9:Y22)</f>
        <v>2739.97</v>
      </c>
      <c r="Z23" s="190"/>
      <c r="AA23" s="190">
        <f t="shared" ref="AA23:AB23" si="1">SUM(AA9:AA22)</f>
        <v>80202.720000000001</v>
      </c>
      <c r="AB23" s="191">
        <f t="shared" si="1"/>
        <v>30842.84</v>
      </c>
      <c r="ALL23" s="193"/>
      <c r="ALM23" s="193"/>
      <c r="ALN23" s="193"/>
      <c r="ALO23" s="193"/>
      <c r="ALP23" s="193"/>
      <c r="ALQ23" s="193"/>
      <c r="ALR23" s="193"/>
      <c r="ALS23" s="193"/>
      <c r="ALT23" s="193"/>
      <c r="ALU23" s="193"/>
      <c r="ALV23" s="193"/>
      <c r="ALW23" s="193"/>
    </row>
    <row r="24" spans="1:1011" ht="15" x14ac:dyDescent="0.25">
      <c r="A24" s="213"/>
      <c r="B24" s="213"/>
      <c r="C24" s="213"/>
      <c r="D24" s="213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5"/>
      <c r="AB24" s="215"/>
      <c r="ALO24" s="216"/>
      <c r="ALP24" s="216"/>
      <c r="ALQ24" s="216"/>
      <c r="ALR24" s="216"/>
      <c r="ALS24" s="216"/>
      <c r="ALT24" s="216"/>
      <c r="ALU24" s="216"/>
      <c r="ALV24" s="216"/>
      <c r="ALW24" s="216"/>
    </row>
    <row r="25" spans="1:1011" ht="15" x14ac:dyDescent="0.2">
      <c r="A25" s="671" t="s">
        <v>326</v>
      </c>
      <c r="B25" s="671"/>
      <c r="C25" s="671"/>
      <c r="D25" s="671"/>
      <c r="E25" s="671"/>
      <c r="F25" s="671"/>
      <c r="G25" s="671"/>
      <c r="H25" s="671"/>
      <c r="I25" s="671"/>
      <c r="J25" s="671"/>
      <c r="K25" s="671"/>
      <c r="L25" s="671"/>
      <c r="M25" s="671"/>
      <c r="N25" s="671"/>
      <c r="O25" s="671"/>
      <c r="P25" s="671"/>
      <c r="Q25" s="671"/>
      <c r="R25" s="671"/>
      <c r="S25" s="671"/>
      <c r="T25" s="671"/>
      <c r="U25" s="671"/>
      <c r="V25" s="671"/>
      <c r="W25" s="671"/>
      <c r="X25" s="671"/>
      <c r="Y25" s="671"/>
      <c r="Z25" s="671"/>
      <c r="AA25" s="217">
        <f>AA23</f>
        <v>80202.720000000001</v>
      </c>
      <c r="AB25" s="217">
        <f>AB23</f>
        <v>30842.84</v>
      </c>
    </row>
    <row r="26" spans="1:1011" ht="15" x14ac:dyDescent="0.2">
      <c r="A26" s="218"/>
      <c r="B26" s="218"/>
      <c r="C26" s="218"/>
      <c r="D26" s="218"/>
      <c r="E26" s="219"/>
      <c r="F26" s="220"/>
      <c r="G26" s="220"/>
      <c r="H26" s="220"/>
      <c r="I26" s="219"/>
      <c r="J26" s="219"/>
      <c r="K26" s="217"/>
      <c r="L26" s="217"/>
      <c r="M26" s="217"/>
      <c r="N26" s="217"/>
      <c r="O26" s="217"/>
      <c r="P26" s="217"/>
      <c r="Q26" s="217"/>
      <c r="R26" s="221"/>
      <c r="S26" s="222"/>
      <c r="T26" s="219"/>
      <c r="U26" s="220"/>
      <c r="V26" s="219"/>
      <c r="W26" s="219"/>
      <c r="X26" s="217"/>
      <c r="Y26" s="217"/>
      <c r="Z26" s="217"/>
      <c r="AA26" s="217"/>
      <c r="AB26" s="217"/>
    </row>
    <row r="27" spans="1:1011" x14ac:dyDescent="0.2">
      <c r="A27" s="223"/>
      <c r="B27" s="223"/>
      <c r="C27" s="223"/>
      <c r="D27" s="223"/>
      <c r="E27" s="224"/>
      <c r="F27" s="224"/>
      <c r="G27" s="224"/>
      <c r="H27" s="224"/>
      <c r="I27" s="224"/>
      <c r="J27" s="224"/>
      <c r="K27" s="225"/>
      <c r="L27" s="225"/>
      <c r="M27" s="225"/>
      <c r="N27" s="225"/>
      <c r="O27" s="225"/>
      <c r="P27" s="224"/>
      <c r="Q27" s="224"/>
      <c r="R27" s="224"/>
      <c r="S27" s="225"/>
      <c r="T27" s="225"/>
      <c r="U27" s="224"/>
      <c r="V27" s="224"/>
      <c r="W27" s="224"/>
      <c r="X27" s="225"/>
      <c r="Y27" s="225"/>
      <c r="Z27" s="225"/>
      <c r="AA27" s="672" t="s">
        <v>53</v>
      </c>
      <c r="AB27" s="221">
        <f>AA25+AB25</f>
        <v>111045.56</v>
      </c>
    </row>
    <row r="28" spans="1:1011" x14ac:dyDescent="0.2">
      <c r="A28" s="226"/>
      <c r="B28" s="226"/>
      <c r="C28" s="226"/>
      <c r="D28" s="226"/>
      <c r="E28" s="227"/>
      <c r="F28" s="227"/>
      <c r="G28" s="227"/>
      <c r="H28" s="227"/>
      <c r="I28" s="227"/>
      <c r="J28" s="227"/>
      <c r="K28" s="228"/>
      <c r="L28" s="228"/>
      <c r="M28" s="228"/>
      <c r="N28" s="228"/>
      <c r="O28" s="228"/>
      <c r="P28" s="227"/>
      <c r="Q28" s="227"/>
      <c r="R28" s="227"/>
      <c r="S28" s="228"/>
      <c r="T28" s="228"/>
      <c r="U28" s="227"/>
      <c r="V28" s="227"/>
      <c r="W28" s="227"/>
      <c r="X28" s="228"/>
      <c r="Y28" s="228"/>
      <c r="Z28" s="228"/>
      <c r="AA28" s="672"/>
      <c r="AB28" s="221">
        <f>AB27*12</f>
        <v>1332546.72</v>
      </c>
    </row>
    <row r="29" spans="1:1011" x14ac:dyDescent="0.2">
      <c r="E29" s="229" t="s">
        <v>327</v>
      </c>
      <c r="AD29" s="186"/>
      <c r="AE29" s="187"/>
    </row>
    <row r="30" spans="1:1011" x14ac:dyDescent="0.2">
      <c r="AD30" s="186"/>
      <c r="AE30" s="187"/>
    </row>
    <row r="32" spans="1:1011" x14ac:dyDescent="0.2">
      <c r="AD32" s="186"/>
      <c r="AE32" s="187"/>
    </row>
    <row r="34" spans="30:31" x14ac:dyDescent="0.2">
      <c r="AD34" s="186"/>
      <c r="AE34" s="187"/>
    </row>
    <row r="36" spans="30:31" x14ac:dyDescent="0.2">
      <c r="AD36" s="186"/>
      <c r="AE36" s="187"/>
    </row>
    <row r="37" spans="30:31" x14ac:dyDescent="0.2">
      <c r="AD37" s="186"/>
    </row>
    <row r="40" spans="30:31" x14ac:dyDescent="0.2">
      <c r="AD40" s="186"/>
      <c r="AE40" s="187"/>
    </row>
  </sheetData>
  <mergeCells count="22">
    <mergeCell ref="Y6:Z7"/>
    <mergeCell ref="O6:P7"/>
    <mergeCell ref="Q6:R7"/>
    <mergeCell ref="S6:T7"/>
    <mergeCell ref="U6:V7"/>
    <mergeCell ref="W6:X7"/>
    <mergeCell ref="A4:AB4"/>
    <mergeCell ref="A25:Z25"/>
    <mergeCell ref="AA27:AA28"/>
    <mergeCell ref="A23:D23"/>
    <mergeCell ref="AA6:AA7"/>
    <mergeCell ref="AB6:AB7"/>
    <mergeCell ref="E5:N5"/>
    <mergeCell ref="O5:T5"/>
    <mergeCell ref="U5:Z5"/>
    <mergeCell ref="A6:C8"/>
    <mergeCell ref="D6:D8"/>
    <mergeCell ref="E6:F7"/>
    <mergeCell ref="G6:H7"/>
    <mergeCell ref="I6:J7"/>
    <mergeCell ref="K6:L7"/>
    <mergeCell ref="M6:N7"/>
  </mergeCells>
  <pageMargins left="0" right="0" top="0.39370078740157483" bottom="0.39370078740157483" header="0" footer="0"/>
  <pageSetup paperSize="9" scale="50" firstPageNumber="0" fitToHeight="0" orientation="landscape" r:id="rId1"/>
  <headerFooter>
    <oddHeader>&amp;C&amp;A</oddHeader>
    <oddFooter>&amp;CPágina 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A7070"/>
    <pageSetUpPr fitToPage="1"/>
  </sheetPr>
  <dimension ref="A3:ALS181"/>
  <sheetViews>
    <sheetView tabSelected="1" view="pageBreakPreview" zoomScale="60" zoomScaleNormal="100" workbookViewId="0">
      <pane xSplit="2" ySplit="6" topLeftCell="C7" activePane="bottomRight" state="frozen"/>
      <selection activeCell="A16" sqref="A16"/>
      <selection pane="topRight" activeCell="A16" sqref="A16"/>
      <selection pane="bottomLeft" activeCell="A16" sqref="A16"/>
      <selection pane="bottomRight" activeCell="A16" sqref="A16"/>
    </sheetView>
  </sheetViews>
  <sheetFormatPr defaultColWidth="10.625" defaultRowHeight="14.25" x14ac:dyDescent="0.2"/>
  <cols>
    <col min="1" max="1" width="34.5" customWidth="1"/>
    <col min="2" max="4" width="8.625" customWidth="1"/>
    <col min="5" max="6" width="13.625" customWidth="1"/>
    <col min="7" max="7" width="9.625" customWidth="1"/>
    <col min="8" max="8" width="11.625" customWidth="1"/>
    <col min="9" max="9" width="8.625" customWidth="1"/>
    <col min="10" max="10" width="13.5" customWidth="1"/>
    <col min="11" max="11" width="11.125" customWidth="1"/>
    <col min="12" max="12" width="9.875" customWidth="1"/>
    <col min="13" max="13" width="12.25" customWidth="1"/>
    <col min="14" max="14" width="12.5" customWidth="1"/>
    <col min="15" max="22" width="9.25" customWidth="1"/>
    <col min="23" max="23" width="10.875" customWidth="1"/>
    <col min="26" max="26" width="11.625" customWidth="1"/>
  </cols>
  <sheetData>
    <row r="3" spans="1:26" ht="15" thickBot="1" x14ac:dyDescent="0.25"/>
    <row r="4" spans="1:26" ht="15" customHeight="1" thickBot="1" x14ac:dyDescent="0.25">
      <c r="A4" s="213"/>
      <c r="B4" s="213"/>
      <c r="C4" s="692" t="s">
        <v>283</v>
      </c>
      <c r="D4" s="692"/>
      <c r="E4" s="692"/>
      <c r="F4" s="692"/>
      <c r="G4" s="692"/>
      <c r="H4" s="692"/>
      <c r="I4" s="693" t="s">
        <v>284</v>
      </c>
      <c r="J4" s="693"/>
      <c r="K4" s="693"/>
      <c r="L4" s="694" t="s">
        <v>285</v>
      </c>
      <c r="M4" s="694"/>
      <c r="N4" s="694"/>
      <c r="O4" s="213"/>
      <c r="P4" s="213"/>
      <c r="Q4" s="213"/>
      <c r="R4" s="213"/>
      <c r="S4" s="213"/>
      <c r="T4" s="213"/>
      <c r="U4" s="213"/>
      <c r="V4" s="213"/>
      <c r="W4" s="695"/>
      <c r="X4" s="695"/>
      <c r="Y4" s="695"/>
      <c r="Z4" s="213"/>
    </row>
    <row r="5" spans="1:26" ht="68.099999999999994" customHeight="1" thickBot="1" x14ac:dyDescent="0.25">
      <c r="A5" s="688" t="s">
        <v>286</v>
      </c>
      <c r="B5" s="688" t="s">
        <v>287</v>
      </c>
      <c r="C5" s="689" t="s">
        <v>328</v>
      </c>
      <c r="D5" s="682" t="s">
        <v>288</v>
      </c>
      <c r="E5" s="682" t="s">
        <v>289</v>
      </c>
      <c r="F5" s="683" t="s">
        <v>290</v>
      </c>
      <c r="G5" s="681" t="s">
        <v>291</v>
      </c>
      <c r="H5" s="696" t="s">
        <v>329</v>
      </c>
      <c r="I5" s="697" t="s">
        <v>293</v>
      </c>
      <c r="J5" s="685" t="s">
        <v>330</v>
      </c>
      <c r="K5" s="698" t="s">
        <v>295</v>
      </c>
      <c r="L5" s="699" t="s">
        <v>296</v>
      </c>
      <c r="M5" s="687" t="s">
        <v>297</v>
      </c>
      <c r="N5" s="700" t="s">
        <v>298</v>
      </c>
      <c r="O5" s="701" t="s">
        <v>331</v>
      </c>
      <c r="P5" s="703" t="s">
        <v>301</v>
      </c>
      <c r="Q5" s="703"/>
      <c r="R5" s="703"/>
      <c r="S5" s="703"/>
      <c r="T5" s="690" t="s">
        <v>302</v>
      </c>
      <c r="U5" s="691"/>
      <c r="V5" s="581" t="s">
        <v>332</v>
      </c>
    </row>
    <row r="6" spans="1:26" ht="15" thickBot="1" x14ac:dyDescent="0.25">
      <c r="A6" s="688"/>
      <c r="B6" s="688"/>
      <c r="C6" s="688"/>
      <c r="D6" s="682"/>
      <c r="E6" s="682"/>
      <c r="F6" s="683"/>
      <c r="G6" s="681"/>
      <c r="H6" s="696"/>
      <c r="I6" s="697"/>
      <c r="J6" s="685"/>
      <c r="K6" s="698"/>
      <c r="L6" s="699"/>
      <c r="M6" s="687"/>
      <c r="N6" s="700"/>
      <c r="O6" s="702"/>
      <c r="P6" s="181" t="s">
        <v>306</v>
      </c>
      <c r="Q6" s="181" t="s">
        <v>307</v>
      </c>
      <c r="R6" s="181" t="s">
        <v>308</v>
      </c>
      <c r="S6" s="182" t="s">
        <v>309</v>
      </c>
      <c r="T6" s="183" t="s">
        <v>310</v>
      </c>
      <c r="U6" s="183" t="s">
        <v>311</v>
      </c>
      <c r="V6" s="581" t="s">
        <v>310</v>
      </c>
    </row>
    <row r="7" spans="1:26" x14ac:dyDescent="0.2">
      <c r="A7" s="431" t="s">
        <v>75</v>
      </c>
      <c r="B7" s="432">
        <f>MC!D69</f>
        <v>0.02</v>
      </c>
      <c r="C7" s="433">
        <v>1758.27</v>
      </c>
      <c r="D7" s="458">
        <f>C7-E7-F7-G7-H7</f>
        <v>89</v>
      </c>
      <c r="E7" s="231">
        <f>$E$22*(1-H7/$H$22)</f>
        <v>538.16</v>
      </c>
      <c r="F7" s="232">
        <v>803.03</v>
      </c>
      <c r="G7" s="232">
        <v>262.62</v>
      </c>
      <c r="H7" s="232">
        <v>65.459999999999994</v>
      </c>
      <c r="I7" s="232">
        <v>365.93</v>
      </c>
      <c r="J7" s="232"/>
      <c r="K7" s="506">
        <f>SUM(E7:H7)</f>
        <v>1669.27</v>
      </c>
      <c r="L7" s="506"/>
      <c r="M7" s="506">
        <v>232.42</v>
      </c>
      <c r="N7" s="507">
        <v>911.39</v>
      </c>
      <c r="O7" s="453">
        <f t="shared" ref="O7:O20" si="0">D7/$D$22+E7/$E$22+F7/$F$22+G7/$G$22+H7/$H$22+I7/$I$22+J7/$J$22+K7/$K$22+M7/$M$22*16*1/188.76+N7/$N$22*16*1/188.76</f>
        <v>2.65</v>
      </c>
      <c r="P7" s="443">
        <v>1</v>
      </c>
      <c r="Q7" s="444"/>
      <c r="R7" s="445"/>
      <c r="S7" s="445"/>
      <c r="T7" s="526"/>
      <c r="U7" s="529"/>
      <c r="V7" s="582">
        <v>1</v>
      </c>
    </row>
    <row r="8" spans="1:26" x14ac:dyDescent="0.2">
      <c r="A8" s="233" t="s">
        <v>76</v>
      </c>
      <c r="B8" s="434">
        <f>MC!D70</f>
        <v>0.02</v>
      </c>
      <c r="C8" s="435">
        <v>382.87</v>
      </c>
      <c r="D8" s="230"/>
      <c r="E8" s="230">
        <f>($E$22*30/40)*(1-H8/$H$22)</f>
        <v>600</v>
      </c>
      <c r="F8" s="230"/>
      <c r="G8" s="230">
        <v>0</v>
      </c>
      <c r="H8" s="230"/>
      <c r="I8" s="230"/>
      <c r="J8" s="230"/>
      <c r="K8" s="230"/>
      <c r="L8" s="230"/>
      <c r="M8" s="230"/>
      <c r="N8" s="436"/>
      <c r="O8" s="454">
        <f t="shared" si="0"/>
        <v>0.75</v>
      </c>
      <c r="P8" s="446"/>
      <c r="Q8" s="447"/>
      <c r="R8" s="448">
        <v>1</v>
      </c>
      <c r="S8" s="448"/>
      <c r="T8" s="527"/>
      <c r="U8" s="530"/>
      <c r="V8" s="583"/>
    </row>
    <row r="9" spans="1:26" x14ac:dyDescent="0.2">
      <c r="A9" s="233" t="s">
        <v>77</v>
      </c>
      <c r="B9" s="434">
        <f>MC!D71</f>
        <v>0.03</v>
      </c>
      <c r="C9" s="435">
        <v>1183.51</v>
      </c>
      <c r="D9" s="230">
        <f>C9-E9-F9-G9-H9</f>
        <v>-49.68</v>
      </c>
      <c r="E9" s="230">
        <f>$E$22*(1-H9/$H$22)</f>
        <v>574.88</v>
      </c>
      <c r="F9" s="230">
        <f>9+16.38+12.23+30.52+1.95+10.6+10.8+4.5+16.67+5.82+16.13+14.85+42.67+3.2+6.32+10.5+17.1+2.65+57.11+5.63+2.91+158.84+48.02+7.93+8.13+29.58+21.5+4.93+13.78+2.06+4.89+4.83</f>
        <v>602.03</v>
      </c>
      <c r="G9" s="230">
        <v>0</v>
      </c>
      <c r="H9" s="230">
        <f>8.22+5.29+3.3*2+5.02+8.64+3.02+7.28+1.87+3.45*2+1.72*2</f>
        <v>56.28</v>
      </c>
      <c r="I9" s="230">
        <f>201.2+340</f>
        <v>541.20000000000005</v>
      </c>
      <c r="J9" s="230"/>
      <c r="K9" s="508">
        <f>SUM(E9:H9)</f>
        <v>1233.19</v>
      </c>
      <c r="L9" s="442"/>
      <c r="M9" s="442">
        <v>69.12</v>
      </c>
      <c r="N9" s="509">
        <v>386.66</v>
      </c>
      <c r="O9" s="454">
        <f t="shared" si="0"/>
        <v>1.95</v>
      </c>
      <c r="P9" s="446">
        <v>1</v>
      </c>
      <c r="Q9" s="447"/>
      <c r="R9" s="448"/>
      <c r="S9" s="448">
        <v>1</v>
      </c>
      <c r="T9" s="527"/>
      <c r="U9" s="530">
        <v>1</v>
      </c>
      <c r="V9" s="583"/>
    </row>
    <row r="10" spans="1:26" x14ac:dyDescent="0.2">
      <c r="A10" s="233" t="s">
        <v>78</v>
      </c>
      <c r="B10" s="434">
        <f>MC!D72</f>
        <v>0.03</v>
      </c>
      <c r="C10" s="435">
        <v>357.62</v>
      </c>
      <c r="D10" s="230"/>
      <c r="E10" s="230">
        <f>($E$22*30/40)*(1-H10/$H$22)</f>
        <v>600</v>
      </c>
      <c r="F10" s="230"/>
      <c r="G10" s="230"/>
      <c r="H10" s="230"/>
      <c r="I10" s="230"/>
      <c r="J10" s="230"/>
      <c r="K10" s="230"/>
      <c r="L10" s="230"/>
      <c r="M10" s="230"/>
      <c r="N10" s="436"/>
      <c r="O10" s="454">
        <f t="shared" si="0"/>
        <v>0.75</v>
      </c>
      <c r="P10" s="446"/>
      <c r="Q10" s="447"/>
      <c r="R10" s="448">
        <v>1</v>
      </c>
      <c r="S10" s="448"/>
      <c r="T10" s="527"/>
      <c r="U10" s="530"/>
      <c r="V10" s="583"/>
    </row>
    <row r="11" spans="1:26" x14ac:dyDescent="0.2">
      <c r="A11" s="233" t="s">
        <v>79</v>
      </c>
      <c r="B11" s="434">
        <f>MC!D73</f>
        <v>0.03</v>
      </c>
      <c r="C11" s="435">
        <v>1089.99</v>
      </c>
      <c r="D11" s="230">
        <f>C11-E11-F11-G11-H11</f>
        <v>7.21</v>
      </c>
      <c r="E11" s="230">
        <f>$E$22*(1-H11/$H$22)</f>
        <v>473.52</v>
      </c>
      <c r="F11" s="230">
        <f>268.54+81.53+26.01+7.27+3.22+37.58+10.69+36.44+22.02+14.62+4.5+3.6+11.62</f>
        <v>527.64</v>
      </c>
      <c r="G11" s="230">
        <v>0</v>
      </c>
      <c r="H11" s="230">
        <f>8.02*4+10.75*4+3.27*2</f>
        <v>81.62</v>
      </c>
      <c r="I11" s="230">
        <v>55</v>
      </c>
      <c r="J11" s="230"/>
      <c r="K11" s="508">
        <f>SUM(E11:H11)</f>
        <v>1082.78</v>
      </c>
      <c r="L11" s="442"/>
      <c r="M11" s="442">
        <v>100.2</v>
      </c>
      <c r="N11" s="509">
        <v>295.86</v>
      </c>
      <c r="O11" s="454">
        <f t="shared" si="0"/>
        <v>1.66</v>
      </c>
      <c r="P11" s="446"/>
      <c r="Q11" s="447"/>
      <c r="R11" s="448">
        <v>1</v>
      </c>
      <c r="S11" s="448">
        <v>1</v>
      </c>
      <c r="T11" s="527"/>
      <c r="U11" s="530">
        <v>1</v>
      </c>
      <c r="V11" s="583"/>
    </row>
    <row r="12" spans="1:26" x14ac:dyDescent="0.2">
      <c r="A12" s="233" t="s">
        <v>80</v>
      </c>
      <c r="B12" s="434">
        <f>MC!D74</f>
        <v>0.02</v>
      </c>
      <c r="C12" s="435">
        <v>1685.51</v>
      </c>
      <c r="D12" s="230">
        <f>C12-E12-F12-G12-H12</f>
        <v>334.16</v>
      </c>
      <c r="E12" s="230">
        <f>$E$22*(1-H12/$H$22)</f>
        <v>362.16</v>
      </c>
      <c r="F12" s="230">
        <f>36.6+57.92+36.6+2.1+11.24+20.76+68.91+19.53+47.65+11.38+15.07+3.56+9.66+21.9+169.89+55.66+235.8+26.22+10.96+12.9+5.42</f>
        <v>879.73</v>
      </c>
      <c r="G12" s="230">
        <v>0</v>
      </c>
      <c r="H12" s="230">
        <f>5.98+15.22+15.34*2+4.09+15.22+15.17+9.9+9.2+4</f>
        <v>109.46</v>
      </c>
      <c r="I12" s="230">
        <f>294+115</f>
        <v>409</v>
      </c>
      <c r="J12" s="230"/>
      <c r="K12" s="508">
        <f>SUM(E12:H12)</f>
        <v>1351.35</v>
      </c>
      <c r="L12" s="230"/>
      <c r="M12" s="230">
        <v>200.94</v>
      </c>
      <c r="N12" s="436">
        <v>398.63</v>
      </c>
      <c r="O12" s="454">
        <f t="shared" si="0"/>
        <v>2.59</v>
      </c>
      <c r="P12" s="446">
        <v>1</v>
      </c>
      <c r="Q12" s="447"/>
      <c r="R12" s="448"/>
      <c r="S12" s="448">
        <v>2</v>
      </c>
      <c r="T12" s="527">
        <v>1</v>
      </c>
      <c r="U12" s="530">
        <v>1</v>
      </c>
      <c r="V12" s="583"/>
    </row>
    <row r="13" spans="1:26" x14ac:dyDescent="0.2">
      <c r="A13" s="233" t="s">
        <v>81</v>
      </c>
      <c r="B13" s="434">
        <f>MC!D75</f>
        <v>0.02</v>
      </c>
      <c r="C13" s="437">
        <v>920.35</v>
      </c>
      <c r="D13" s="230">
        <f>C13-E13-F13-G13-H13</f>
        <v>96.54</v>
      </c>
      <c r="E13" s="230">
        <f>$E$22*(1-H13/$H$22)</f>
        <v>684.48</v>
      </c>
      <c r="F13" s="230">
        <v>0</v>
      </c>
      <c r="G13" s="230">
        <v>110.45</v>
      </c>
      <c r="H13" s="230">
        <v>28.88</v>
      </c>
      <c r="I13" s="230"/>
      <c r="J13" s="230"/>
      <c r="K13" s="508">
        <f>SUM(E13:H13)</f>
        <v>823.81</v>
      </c>
      <c r="L13" s="230"/>
      <c r="M13" s="230"/>
      <c r="N13" s="436">
        <v>404.75</v>
      </c>
      <c r="O13" s="454">
        <f t="shared" si="0"/>
        <v>1.46</v>
      </c>
      <c r="P13" s="446">
        <v>1</v>
      </c>
      <c r="Q13" s="447">
        <v>1</v>
      </c>
      <c r="R13" s="448"/>
      <c r="S13" s="448">
        <v>2</v>
      </c>
      <c r="T13" s="527">
        <v>2</v>
      </c>
      <c r="U13" s="530">
        <v>1</v>
      </c>
      <c r="V13" s="583"/>
    </row>
    <row r="14" spans="1:26" x14ac:dyDescent="0.2">
      <c r="A14" s="233" t="s">
        <v>82</v>
      </c>
      <c r="B14" s="434">
        <f>MC!D76</f>
        <v>0.02</v>
      </c>
      <c r="C14" s="435">
        <v>745.51</v>
      </c>
      <c r="D14" s="230"/>
      <c r="E14" s="230">
        <f>$E$22*(1-H14/$H$22)</f>
        <v>576.32000000000005</v>
      </c>
      <c r="F14" s="230"/>
      <c r="G14" s="230"/>
      <c r="H14" s="230">
        <f>4.34+2.6*2+4.34+4.42+4.76+1.67+4.02+3.38+9.69+10.2+3.9</f>
        <v>55.92</v>
      </c>
      <c r="I14" s="230">
        <v>413</v>
      </c>
      <c r="J14" s="230"/>
      <c r="K14" s="508">
        <f>SUM(E14:H14)</f>
        <v>632.24</v>
      </c>
      <c r="L14" s="230"/>
      <c r="M14" s="230">
        <v>139.77000000000001</v>
      </c>
      <c r="N14" s="436">
        <v>238</v>
      </c>
      <c r="O14" s="454">
        <f t="shared" si="0"/>
        <v>1.42</v>
      </c>
      <c r="P14" s="446"/>
      <c r="Q14" s="447"/>
      <c r="R14" s="448">
        <v>1</v>
      </c>
      <c r="S14" s="448">
        <v>1</v>
      </c>
      <c r="T14" s="527"/>
      <c r="U14" s="530">
        <v>1</v>
      </c>
      <c r="V14" s="583"/>
    </row>
    <row r="15" spans="1:26" x14ac:dyDescent="0.2">
      <c r="A15" s="233" t="s">
        <v>83</v>
      </c>
      <c r="B15" s="434">
        <f>MC!D77</f>
        <v>0.02</v>
      </c>
      <c r="C15" s="435">
        <v>760.1</v>
      </c>
      <c r="D15" s="230"/>
      <c r="E15" s="230">
        <f>$E$22*(1-H15/$H$22)</f>
        <v>800</v>
      </c>
      <c r="F15" s="230"/>
      <c r="G15" s="230"/>
      <c r="H15" s="230"/>
      <c r="I15" s="230"/>
      <c r="J15" s="230"/>
      <c r="K15" s="230"/>
      <c r="L15" s="230"/>
      <c r="M15" s="230"/>
      <c r="N15" s="436"/>
      <c r="O15" s="454">
        <f t="shared" si="0"/>
        <v>1</v>
      </c>
      <c r="P15" s="446">
        <v>1</v>
      </c>
      <c r="Q15" s="447"/>
      <c r="R15" s="448"/>
      <c r="S15" s="448"/>
      <c r="T15" s="527"/>
      <c r="U15" s="530">
        <v>1</v>
      </c>
      <c r="V15" s="583"/>
    </row>
    <row r="16" spans="1:26" x14ac:dyDescent="0.2">
      <c r="A16" s="233" t="s">
        <v>84</v>
      </c>
      <c r="B16" s="434">
        <f>MC!D78</f>
        <v>0.03</v>
      </c>
      <c r="C16" s="435">
        <v>376.96</v>
      </c>
      <c r="D16" s="230"/>
      <c r="E16" s="230">
        <f>($E$22*30/40)*(1-H16/$H$22)</f>
        <v>600</v>
      </c>
      <c r="F16" s="230"/>
      <c r="G16" s="230"/>
      <c r="H16" s="230"/>
      <c r="I16" s="230"/>
      <c r="J16" s="230"/>
      <c r="K16" s="230"/>
      <c r="L16" s="230"/>
      <c r="M16" s="230"/>
      <c r="N16" s="436"/>
      <c r="O16" s="454">
        <f t="shared" si="0"/>
        <v>0.75</v>
      </c>
      <c r="P16" s="446"/>
      <c r="Q16" s="447"/>
      <c r="R16" s="448">
        <v>1</v>
      </c>
      <c r="S16" s="448"/>
      <c r="T16" s="527"/>
      <c r="U16" s="530"/>
      <c r="V16" s="583"/>
    </row>
    <row r="17" spans="1:1007" x14ac:dyDescent="0.2">
      <c r="A17" s="233" t="s">
        <v>85</v>
      </c>
      <c r="B17" s="434">
        <f>MC!D79</f>
        <v>0.03</v>
      </c>
      <c r="C17" s="435">
        <v>379.82</v>
      </c>
      <c r="D17" s="230"/>
      <c r="E17" s="230">
        <f>$E$22*(1-H17/$H$22)</f>
        <v>696.28</v>
      </c>
      <c r="F17" s="230"/>
      <c r="G17" s="230"/>
      <c r="H17" s="230">
        <f>8.83*2+3+2.58+2.69</f>
        <v>25.93</v>
      </c>
      <c r="I17" s="230"/>
      <c r="J17" s="230"/>
      <c r="K17" s="508">
        <f>SUM(E17:H17)</f>
        <v>722.21</v>
      </c>
      <c r="L17" s="442"/>
      <c r="M17" s="442">
        <v>65.25</v>
      </c>
      <c r="N17" s="509">
        <v>104.68</v>
      </c>
      <c r="O17" s="454">
        <f t="shared" si="0"/>
        <v>1.1599999999999999</v>
      </c>
      <c r="P17" s="446"/>
      <c r="Q17" s="447"/>
      <c r="R17" s="448">
        <v>1</v>
      </c>
      <c r="S17" s="448"/>
      <c r="T17" s="527"/>
      <c r="U17" s="530"/>
      <c r="V17" s="583"/>
    </row>
    <row r="18" spans="1:1007" x14ac:dyDescent="0.2">
      <c r="A18" s="233" t="s">
        <v>86</v>
      </c>
      <c r="B18" s="434">
        <f>MC!D80</f>
        <v>0.03</v>
      </c>
      <c r="C18" s="435">
        <v>752.48</v>
      </c>
      <c r="D18" s="230"/>
      <c r="E18" s="230">
        <f>($E$22*30/40)*(1-H18/$H$22)</f>
        <v>600</v>
      </c>
      <c r="F18" s="230"/>
      <c r="G18" s="230"/>
      <c r="H18" s="230"/>
      <c r="I18" s="230"/>
      <c r="J18" s="230"/>
      <c r="K18" s="230"/>
      <c r="L18" s="230"/>
      <c r="M18" s="230"/>
      <c r="N18" s="436"/>
      <c r="O18" s="454">
        <f t="shared" si="0"/>
        <v>0.75</v>
      </c>
      <c r="P18" s="446"/>
      <c r="Q18" s="447"/>
      <c r="R18" s="448">
        <v>1</v>
      </c>
      <c r="S18" s="448"/>
      <c r="T18" s="527"/>
      <c r="U18" s="530">
        <v>1</v>
      </c>
      <c r="V18" s="583"/>
    </row>
    <row r="19" spans="1:1007" x14ac:dyDescent="0.2">
      <c r="A19" s="233" t="s">
        <v>87</v>
      </c>
      <c r="B19" s="434">
        <f>MC!D81</f>
        <v>0.03</v>
      </c>
      <c r="C19" s="435">
        <v>708.1</v>
      </c>
      <c r="D19" s="230"/>
      <c r="E19" s="230">
        <f>($E$22*30/40)*(1-H19/$H$22)</f>
        <v>600</v>
      </c>
      <c r="F19" s="230"/>
      <c r="G19" s="230"/>
      <c r="H19" s="230"/>
      <c r="I19" s="230"/>
      <c r="J19" s="230"/>
      <c r="K19" s="230"/>
      <c r="L19" s="230"/>
      <c r="M19" s="230"/>
      <c r="N19" s="436"/>
      <c r="O19" s="454">
        <f t="shared" si="0"/>
        <v>0.75</v>
      </c>
      <c r="P19" s="446"/>
      <c r="Q19" s="447"/>
      <c r="R19" s="448">
        <v>1</v>
      </c>
      <c r="S19" s="448"/>
      <c r="T19" s="527"/>
      <c r="U19" s="530"/>
      <c r="V19" s="583"/>
    </row>
    <row r="20" spans="1:1007" ht="15" thickBot="1" x14ac:dyDescent="0.25">
      <c r="A20" s="234" t="s">
        <v>89</v>
      </c>
      <c r="B20" s="438">
        <f>MC!D82</f>
        <v>0.04</v>
      </c>
      <c r="C20" s="439">
        <v>287.05</v>
      </c>
      <c r="D20" s="230"/>
      <c r="E20" s="235">
        <f>($E$22*30/40)*(1-H20/$H$22)</f>
        <v>600</v>
      </c>
      <c r="F20" s="236"/>
      <c r="G20" s="236"/>
      <c r="H20" s="236"/>
      <c r="I20" s="236"/>
      <c r="J20" s="236"/>
      <c r="K20" s="230"/>
      <c r="L20" s="236"/>
      <c r="M20" s="236"/>
      <c r="N20" s="440"/>
      <c r="O20" s="454">
        <f t="shared" si="0"/>
        <v>0.75</v>
      </c>
      <c r="P20" s="449"/>
      <c r="Q20" s="450"/>
      <c r="R20" s="451">
        <v>1</v>
      </c>
      <c r="S20" s="452"/>
      <c r="T20" s="528"/>
      <c r="U20" s="531"/>
      <c r="V20" s="583"/>
    </row>
    <row r="21" spans="1:1007" ht="15" thickBot="1" x14ac:dyDescent="0.25">
      <c r="A21" s="237" t="s">
        <v>333</v>
      </c>
      <c r="B21" s="237"/>
      <c r="C21" s="237"/>
      <c r="D21" s="238">
        <f t="shared" ref="D21:V21" si="1">SUM(D7:D20)</f>
        <v>477.23</v>
      </c>
      <c r="E21" s="239">
        <f t="shared" si="1"/>
        <v>8305.7999999999993</v>
      </c>
      <c r="F21" s="239">
        <f t="shared" si="1"/>
        <v>2812.43</v>
      </c>
      <c r="G21" s="239">
        <f t="shared" si="1"/>
        <v>373.07</v>
      </c>
      <c r="H21" s="239">
        <f t="shared" si="1"/>
        <v>423.55</v>
      </c>
      <c r="I21" s="239">
        <f t="shared" si="1"/>
        <v>1784.13</v>
      </c>
      <c r="J21" s="239">
        <f t="shared" si="1"/>
        <v>0</v>
      </c>
      <c r="K21" s="239">
        <f t="shared" si="1"/>
        <v>7514.85</v>
      </c>
      <c r="L21" s="239">
        <f t="shared" si="1"/>
        <v>0</v>
      </c>
      <c r="M21" s="239">
        <f t="shared" si="1"/>
        <v>807.7</v>
      </c>
      <c r="N21" s="456">
        <f t="shared" si="1"/>
        <v>2739.97</v>
      </c>
      <c r="O21" s="455">
        <f t="shared" si="1"/>
        <v>18.39</v>
      </c>
      <c r="P21" s="457">
        <f t="shared" si="1"/>
        <v>5</v>
      </c>
      <c r="Q21" s="240">
        <f t="shared" si="1"/>
        <v>1</v>
      </c>
      <c r="R21" s="240">
        <f t="shared" si="1"/>
        <v>9</v>
      </c>
      <c r="S21" s="240">
        <f t="shared" si="1"/>
        <v>7</v>
      </c>
      <c r="T21" s="212">
        <f t="shared" si="1"/>
        <v>3</v>
      </c>
      <c r="U21" s="192">
        <f t="shared" si="1"/>
        <v>7</v>
      </c>
      <c r="V21" s="584">
        <f t="shared" si="1"/>
        <v>1</v>
      </c>
      <c r="ALL21" s="193"/>
      <c r="ALM21" s="193"/>
      <c r="ALN21" s="193"/>
      <c r="ALO21" s="193"/>
    </row>
    <row r="22" spans="1:1007" ht="15.75" thickBot="1" x14ac:dyDescent="0.3">
      <c r="A22" s="241" t="s">
        <v>334</v>
      </c>
      <c r="B22" s="241"/>
      <c r="C22" s="241"/>
      <c r="D22" s="242">
        <v>800</v>
      </c>
      <c r="E22" s="242">
        <v>800</v>
      </c>
      <c r="F22" s="243">
        <v>1500</v>
      </c>
      <c r="G22" s="243">
        <v>1000</v>
      </c>
      <c r="H22" s="243">
        <v>200</v>
      </c>
      <c r="I22" s="243">
        <v>1800</v>
      </c>
      <c r="J22" s="243">
        <v>2700</v>
      </c>
      <c r="K22" s="243">
        <v>6000</v>
      </c>
      <c r="L22" s="243">
        <v>160</v>
      </c>
      <c r="M22" s="243">
        <v>380</v>
      </c>
      <c r="N22" s="244">
        <v>380</v>
      </c>
      <c r="O22" s="245"/>
      <c r="P22" s="246" t="s">
        <v>335</v>
      </c>
      <c r="Q22" s="247">
        <f>P21+Q21+R21+S21</f>
        <v>22</v>
      </c>
      <c r="R22" s="248"/>
      <c r="S22" s="248"/>
      <c r="T22" s="246" t="s">
        <v>335</v>
      </c>
      <c r="U22" s="249">
        <f>T21+U21</f>
        <v>10</v>
      </c>
      <c r="V22" s="215"/>
      <c r="W22" s="215"/>
      <c r="ALP22" s="216"/>
    </row>
    <row r="23" spans="1:1007" ht="15" x14ac:dyDescent="0.25">
      <c r="A23" s="250" t="s">
        <v>336</v>
      </c>
      <c r="B23" s="250"/>
      <c r="C23" s="250"/>
      <c r="D23" s="251">
        <f t="shared" ref="D23:K23" si="2">D21/D22</f>
        <v>0.6</v>
      </c>
      <c r="E23" s="251">
        <f t="shared" si="2"/>
        <v>10.38</v>
      </c>
      <c r="F23" s="252">
        <f t="shared" si="2"/>
        <v>1.87</v>
      </c>
      <c r="G23" s="252">
        <f t="shared" si="2"/>
        <v>0.37</v>
      </c>
      <c r="H23" s="252">
        <f t="shared" si="2"/>
        <v>2.12</v>
      </c>
      <c r="I23" s="252">
        <f t="shared" si="2"/>
        <v>0.99</v>
      </c>
      <c r="J23" s="252">
        <f t="shared" si="2"/>
        <v>0</v>
      </c>
      <c r="K23" s="252">
        <f t="shared" si="2"/>
        <v>1.25</v>
      </c>
      <c r="L23" s="252">
        <f>1/L22*8*1/1132.6*L21</f>
        <v>0</v>
      </c>
      <c r="M23" s="252">
        <f>1/M22*16*1/188.76*M21</f>
        <v>0.18</v>
      </c>
      <c r="N23" s="253">
        <f>1/N22*16*1/188.76*N21</f>
        <v>0.61</v>
      </c>
      <c r="O23" s="254">
        <f>SUM(D23:N23)-L23</f>
        <v>18.37</v>
      </c>
      <c r="P23" s="246" t="s">
        <v>337</v>
      </c>
      <c r="Q23" s="249">
        <f>P21+Q21+(R21*0.75)+(S21*0.75)</f>
        <v>18</v>
      </c>
      <c r="R23" s="215"/>
      <c r="S23" s="215"/>
      <c r="T23" s="255"/>
      <c r="U23" s="255"/>
      <c r="V23" s="215"/>
      <c r="W23" s="215"/>
      <c r="X23" s="215"/>
      <c r="Y23" s="215"/>
      <c r="Z23" s="215"/>
      <c r="ALS23" s="216"/>
    </row>
    <row r="24" spans="1:1007" ht="15.75" thickBot="1" x14ac:dyDescent="0.3">
      <c r="A24" s="256" t="s">
        <v>338</v>
      </c>
      <c r="B24" s="256"/>
      <c r="C24" s="256"/>
      <c r="D24" s="257">
        <f t="shared" ref="D24:K24" si="3">D21/($O23*D22)</f>
        <v>0.03</v>
      </c>
      <c r="E24" s="257">
        <f t="shared" si="3"/>
        <v>0.56999999999999995</v>
      </c>
      <c r="F24" s="258">
        <f t="shared" si="3"/>
        <v>0.1</v>
      </c>
      <c r="G24" s="258">
        <f t="shared" si="3"/>
        <v>0.02</v>
      </c>
      <c r="H24" s="258">
        <f t="shared" si="3"/>
        <v>0.12</v>
      </c>
      <c r="I24" s="258">
        <f t="shared" si="3"/>
        <v>0.05</v>
      </c>
      <c r="J24" s="258">
        <f t="shared" si="3"/>
        <v>0</v>
      </c>
      <c r="K24" s="258">
        <f t="shared" si="3"/>
        <v>7.0000000000000007E-2</v>
      </c>
      <c r="L24" s="258">
        <f>1/$O23*1/L22*16*1/188.76*L21</f>
        <v>0</v>
      </c>
      <c r="M24" s="258">
        <f>1/$O23*1/M22*16*1/188.76*M21</f>
        <v>0.01</v>
      </c>
      <c r="N24" s="258">
        <f>1/$O23*1/N22*16*1/188.76*N21</f>
        <v>0.03</v>
      </c>
      <c r="O24" s="259">
        <f>SUM(D24:N24)</f>
        <v>1</v>
      </c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6"/>
      <c r="ALS24" s="216"/>
    </row>
    <row r="25" spans="1:1007" ht="15" hidden="1" x14ac:dyDescent="0.25">
      <c r="A25" s="260" t="s">
        <v>339</v>
      </c>
      <c r="B25" s="260"/>
      <c r="C25" s="260"/>
      <c r="D25" s="261">
        <f>ROUND(1/D22,9)</f>
        <v>1.25E-3</v>
      </c>
      <c r="E25" s="261"/>
      <c r="F25" s="262">
        <f t="shared" ref="F25:K25" si="4">ROUND(1/F22,9)</f>
        <v>6.667E-4</v>
      </c>
      <c r="G25" s="262">
        <f t="shared" si="4"/>
        <v>1E-3</v>
      </c>
      <c r="H25" s="262">
        <f t="shared" si="4"/>
        <v>5.0000000000000001E-3</v>
      </c>
      <c r="I25" s="262">
        <f t="shared" si="4"/>
        <v>5.5559999999999995E-4</v>
      </c>
      <c r="J25" s="262">
        <f t="shared" si="4"/>
        <v>3.704E-4</v>
      </c>
      <c r="K25" s="262">
        <f t="shared" si="4"/>
        <v>1.6670000000000001E-4</v>
      </c>
      <c r="L25" s="263">
        <f>(1/L22)*(1/N30)*8</f>
        <v>4.8609999999999997E-5</v>
      </c>
      <c r="M25" s="263">
        <f>(1/M22)*(1/N29)*16</f>
        <v>2.4561E-4</v>
      </c>
      <c r="N25" s="264">
        <f>(1/N22)*(1/N29)*16</f>
        <v>2.4561E-4</v>
      </c>
      <c r="O25" s="216"/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6"/>
      <c r="ALS25" s="216"/>
    </row>
    <row r="26" spans="1:1007" ht="15" hidden="1" x14ac:dyDescent="0.25">
      <c r="A26" s="265" t="s">
        <v>340</v>
      </c>
      <c r="B26" s="265"/>
      <c r="C26" s="265"/>
      <c r="D26" s="266">
        <f>D25/$V$21</f>
        <v>1.25E-3</v>
      </c>
      <c r="E26" s="266"/>
      <c r="F26" s="267">
        <f t="shared" ref="F26:N26" si="5">F25/$V$21</f>
        <v>6.667E-4</v>
      </c>
      <c r="G26" s="267">
        <f t="shared" si="5"/>
        <v>1E-3</v>
      </c>
      <c r="H26" s="267">
        <f t="shared" si="5"/>
        <v>5.0000000000000001E-3</v>
      </c>
      <c r="I26" s="267">
        <f t="shared" si="5"/>
        <v>5.5559999999999995E-4</v>
      </c>
      <c r="J26" s="267">
        <f t="shared" si="5"/>
        <v>3.704E-4</v>
      </c>
      <c r="K26" s="267">
        <f t="shared" si="5"/>
        <v>1.6670000000000001E-4</v>
      </c>
      <c r="L26" s="268">
        <f t="shared" si="5"/>
        <v>4.8609999999999997E-5</v>
      </c>
      <c r="M26" s="268">
        <f t="shared" si="5"/>
        <v>2.4561E-4</v>
      </c>
      <c r="N26" s="269">
        <f t="shared" si="5"/>
        <v>2.4561E-4</v>
      </c>
      <c r="O26" s="216"/>
      <c r="P26" s="216"/>
      <c r="Q26" s="216"/>
      <c r="R26" s="216"/>
      <c r="S26" s="216"/>
      <c r="T26" s="216"/>
      <c r="U26" s="216"/>
      <c r="V26" s="216"/>
      <c r="W26" s="216"/>
      <c r="X26" s="216"/>
      <c r="Y26" s="216"/>
      <c r="Z26" s="216"/>
      <c r="ALS26" s="216"/>
    </row>
    <row r="27" spans="1:1007" ht="15.75" thickBot="1" x14ac:dyDescent="0.3">
      <c r="A27" s="270" t="s">
        <v>341</v>
      </c>
      <c r="B27" s="270"/>
      <c r="C27" s="270"/>
      <c r="D27" s="271" t="s">
        <v>342</v>
      </c>
      <c r="E27" s="271" t="s">
        <v>342</v>
      </c>
      <c r="F27" s="272" t="s">
        <v>343</v>
      </c>
      <c r="G27" s="272" t="s">
        <v>344</v>
      </c>
      <c r="H27" s="272" t="s">
        <v>345</v>
      </c>
      <c r="I27" s="273" t="s">
        <v>346</v>
      </c>
      <c r="J27" s="273" t="s">
        <v>346</v>
      </c>
      <c r="K27" s="273" t="s">
        <v>347</v>
      </c>
      <c r="L27" s="274" t="s">
        <v>348</v>
      </c>
      <c r="M27" s="274" t="s">
        <v>349</v>
      </c>
      <c r="N27" s="275" t="s">
        <v>349</v>
      </c>
      <c r="O27" s="216"/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6"/>
      <c r="ALS27" s="216"/>
    </row>
    <row r="28" spans="1:1007" ht="15" hidden="1" x14ac:dyDescent="0.25">
      <c r="A28" s="216"/>
      <c r="B28" s="216"/>
      <c r="C28" s="216"/>
      <c r="D28" s="216"/>
      <c r="E28" s="216"/>
      <c r="F28" s="216"/>
      <c r="G28" s="216"/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216"/>
      <c r="U28" s="216"/>
      <c r="V28" s="216"/>
      <c r="W28" s="216"/>
      <c r="X28" s="216"/>
      <c r="Y28" s="216"/>
      <c r="Z28" s="216"/>
      <c r="ALP28" s="193"/>
      <c r="ALQ28" s="193"/>
      <c r="ALR28" s="193"/>
      <c r="ALS28" s="193"/>
    </row>
    <row r="29" spans="1:1007" ht="15" hidden="1" x14ac:dyDescent="0.25">
      <c r="A29" s="216"/>
      <c r="B29" s="216"/>
      <c r="C29" s="216"/>
      <c r="D29" s="216"/>
      <c r="E29" s="216"/>
      <c r="F29" s="216"/>
      <c r="G29" s="216"/>
      <c r="H29" s="216"/>
      <c r="I29" s="216"/>
      <c r="J29" s="216"/>
      <c r="K29" s="216"/>
      <c r="L29" s="276">
        <f>30/7</f>
        <v>4.28571428571429</v>
      </c>
      <c r="M29" s="276">
        <v>40</v>
      </c>
      <c r="N29" s="276">
        <f>L29*M29</f>
        <v>171.42857142857201</v>
      </c>
      <c r="O29" s="276"/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LP29" s="193"/>
      <c r="ALQ29" s="193"/>
      <c r="ALR29" s="193"/>
      <c r="ALS29" s="193"/>
    </row>
    <row r="30" spans="1:1007" ht="15" hidden="1" x14ac:dyDescent="0.25">
      <c r="A30" s="216"/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76"/>
      <c r="M30" s="276"/>
      <c r="N30" s="276">
        <f>N29*6</f>
        <v>1028.57142857143</v>
      </c>
      <c r="O30" s="276" t="s">
        <v>350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LP30" s="193"/>
      <c r="ALQ30" s="193"/>
      <c r="ALR30" s="193"/>
      <c r="ALS30" s="193"/>
    </row>
    <row r="181" spans="4:4" x14ac:dyDescent="0.2">
      <c r="D181" t="e">
        <f>(1/#REF!)*(1/(#REF!))*8</f>
        <v>#REF!</v>
      </c>
    </row>
  </sheetData>
  <mergeCells count="21">
    <mergeCell ref="T5:U5"/>
    <mergeCell ref="C4:H4"/>
    <mergeCell ref="I4:K4"/>
    <mergeCell ref="L4:N4"/>
    <mergeCell ref="W4:Y4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S5"/>
    <mergeCell ref="A5:A6"/>
    <mergeCell ref="B5:B6"/>
    <mergeCell ref="C5:C6"/>
    <mergeCell ref="D5:D6"/>
    <mergeCell ref="E5:E6"/>
  </mergeCells>
  <pageMargins left="0" right="0" top="0.39370078740157483" bottom="0.39370078740157483" header="0" footer="0"/>
  <pageSetup paperSize="9" scale="53" firstPageNumber="0" fitToHeight="0" orientation="landscape" r:id="rId1"/>
  <headerFooter>
    <oddHeader>&amp;C&amp;A</oddHeader>
    <oddFooter>&amp;CPágina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ACFD6"/>
    <pageSetUpPr fitToPage="1"/>
  </sheetPr>
  <dimension ref="A1:AMJ199"/>
  <sheetViews>
    <sheetView showGridLines="0" tabSelected="1" view="pageBreakPreview" zoomScale="96" zoomScaleNormal="100" zoomScaleSheetLayoutView="96" workbookViewId="0">
      <pane xSplit="1" ySplit="12" topLeftCell="B139" activePane="bottomRight" state="frozen"/>
      <selection activeCell="A16" sqref="A16"/>
      <selection pane="topRight" activeCell="A16" sqref="A16"/>
      <selection pane="bottomLeft" activeCell="A16" sqref="A16"/>
      <selection pane="bottomRight" activeCell="A16" sqref="A16"/>
    </sheetView>
  </sheetViews>
  <sheetFormatPr defaultColWidth="10.5" defaultRowHeight="14.25" x14ac:dyDescent="0.2"/>
  <cols>
    <col min="1" max="1" width="58.125" style="276" customWidth="1"/>
    <col min="2" max="2" width="16.25" style="276" customWidth="1"/>
    <col min="3" max="12" width="14" style="276" customWidth="1"/>
    <col min="13" max="13" width="15.125" style="276" customWidth="1"/>
    <col min="14" max="14" width="10.5" style="276"/>
    <col min="15" max="15" width="14.25" style="276" customWidth="1"/>
    <col min="16" max="1024" width="10.5" style="276"/>
  </cols>
  <sheetData>
    <row r="1" spans="1:1024" ht="15.75" x14ac:dyDescent="0.2">
      <c r="A1" s="744" t="s">
        <v>351</v>
      </c>
      <c r="B1" s="745"/>
      <c r="C1" s="745"/>
      <c r="D1" s="745"/>
      <c r="E1" s="745"/>
      <c r="F1" s="745"/>
      <c r="G1" s="746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  <c r="AMA1"/>
      <c r="AMB1"/>
      <c r="AMC1"/>
      <c r="AMD1"/>
      <c r="AME1"/>
      <c r="AMF1"/>
      <c r="AMG1"/>
      <c r="AMH1"/>
      <c r="AMI1"/>
      <c r="AMJ1"/>
    </row>
    <row r="2" spans="1:1024" ht="15.75" x14ac:dyDescent="0.2">
      <c r="A2" s="747" t="s">
        <v>352</v>
      </c>
      <c r="B2" s="748"/>
      <c r="C2" s="748"/>
      <c r="D2" s="748"/>
      <c r="E2" s="748"/>
      <c r="F2" s="748"/>
      <c r="G2" s="749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ht="15.75" customHeight="1" thickBot="1" x14ac:dyDescent="0.25">
      <c r="A3" s="747" t="s">
        <v>503</v>
      </c>
      <c r="B3" s="748"/>
      <c r="C3" s="748"/>
      <c r="D3" s="748"/>
      <c r="E3" s="748"/>
      <c r="F3" s="748"/>
      <c r="G3" s="749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ht="15.75" x14ac:dyDescent="0.2">
      <c r="A4" s="277"/>
      <c r="B4" s="536"/>
      <c r="C4" s="742" t="s">
        <v>353</v>
      </c>
      <c r="D4" s="742"/>
      <c r="E4" s="743" t="s">
        <v>354</v>
      </c>
      <c r="F4" s="743"/>
      <c r="G4" s="278" t="s">
        <v>355</v>
      </c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">
      <c r="A5" s="279"/>
      <c r="B5" s="537" t="s">
        <v>356</v>
      </c>
      <c r="C5" s="740">
        <f>MC!D11</f>
        <v>1194.6300000000001</v>
      </c>
      <c r="D5" s="740"/>
      <c r="E5" s="740">
        <f>MC!E11</f>
        <v>895.97</v>
      </c>
      <c r="F5" s="740"/>
      <c r="G5" s="280">
        <f>MC!D12</f>
        <v>1673.91</v>
      </c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x14ac:dyDescent="0.2">
      <c r="A6" s="279"/>
      <c r="B6" s="537" t="s">
        <v>357</v>
      </c>
      <c r="C6" s="741">
        <f>MC!E8</f>
        <v>44562</v>
      </c>
      <c r="D6" s="741"/>
      <c r="E6" s="741">
        <f>C6</f>
        <v>44562</v>
      </c>
      <c r="F6" s="741"/>
      <c r="G6" s="281">
        <f>C6</f>
        <v>44562</v>
      </c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x14ac:dyDescent="0.2">
      <c r="A7" s="279"/>
      <c r="B7" s="537" t="s">
        <v>358</v>
      </c>
      <c r="C7" s="741" t="str">
        <f>MC!C8</f>
        <v>RS000052/2022</v>
      </c>
      <c r="D7" s="741"/>
      <c r="E7" s="741" t="str">
        <f>C7</f>
        <v>RS000052/2022</v>
      </c>
      <c r="F7" s="741"/>
      <c r="G7" s="281" t="str">
        <f>C7</f>
        <v>RS000052/2022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15" thickBot="1" x14ac:dyDescent="0.25">
      <c r="A8" s="279"/>
      <c r="B8" s="537" t="s">
        <v>359</v>
      </c>
      <c r="C8" s="735" t="str">
        <f>MC!F8</f>
        <v>5143-20</v>
      </c>
      <c r="D8" s="735"/>
      <c r="E8" s="736" t="str">
        <f>C8</f>
        <v>5143-20</v>
      </c>
      <c r="F8" s="736"/>
      <c r="G8" s="282" t="str">
        <f>C8</f>
        <v>5143-20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ht="15" thickBot="1" x14ac:dyDescent="0.25">
      <c r="A9" s="737"/>
      <c r="B9" s="738"/>
      <c r="C9" s="738"/>
      <c r="D9" s="738"/>
      <c r="E9" s="738"/>
      <c r="F9" s="738"/>
      <c r="G9" s="73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ht="56.1" customHeight="1" x14ac:dyDescent="0.2">
      <c r="A10" s="283" t="s">
        <v>360</v>
      </c>
      <c r="B10" s="284" t="s">
        <v>361</v>
      </c>
      <c r="C10" s="578" t="s">
        <v>362</v>
      </c>
      <c r="D10" s="579" t="s">
        <v>363</v>
      </c>
      <c r="E10" s="579" t="s">
        <v>364</v>
      </c>
      <c r="F10" s="579" t="s">
        <v>365</v>
      </c>
      <c r="G10" s="580" t="s">
        <v>366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ht="14.25" customHeight="1" x14ac:dyDescent="0.2">
      <c r="A11" s="713" t="s">
        <v>367</v>
      </c>
      <c r="B11" s="714"/>
      <c r="C11" s="714"/>
      <c r="D11" s="714"/>
      <c r="E11" s="714"/>
      <c r="F11" s="714"/>
      <c r="G11" s="715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ht="15.75" customHeight="1" x14ac:dyDescent="0.2">
      <c r="A12" s="285" t="s">
        <v>368</v>
      </c>
      <c r="B12" s="286" t="s">
        <v>369</v>
      </c>
      <c r="C12" s="286" t="s">
        <v>370</v>
      </c>
      <c r="D12" s="286" t="s">
        <v>370</v>
      </c>
      <c r="E12" s="286" t="s">
        <v>370</v>
      </c>
      <c r="F12" s="286" t="s">
        <v>370</v>
      </c>
      <c r="G12" s="287" t="s">
        <v>370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ht="15.75" customHeight="1" x14ac:dyDescent="0.2">
      <c r="A13" s="288" t="s">
        <v>371</v>
      </c>
      <c r="B13" s="289"/>
      <c r="C13" s="290">
        <f>C5</f>
        <v>1194.6300000000001</v>
      </c>
      <c r="D13" s="290">
        <f>C5</f>
        <v>1194.6300000000001</v>
      </c>
      <c r="E13" s="291">
        <f>E5</f>
        <v>895.97</v>
      </c>
      <c r="F13" s="291">
        <f>E5</f>
        <v>895.97</v>
      </c>
      <c r="G13" s="292">
        <f>G5</f>
        <v>1673.91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.75" customHeight="1" x14ac:dyDescent="0.2">
      <c r="A14" s="288" t="s">
        <v>372</v>
      </c>
      <c r="B14" s="293" t="s">
        <v>373</v>
      </c>
      <c r="C14" s="290">
        <f>C13*0.4</f>
        <v>477.85</v>
      </c>
      <c r="D14" s="290">
        <f>C13*0.2</f>
        <v>238.93</v>
      </c>
      <c r="E14" s="290">
        <f>E13*0.4</f>
        <v>358.39</v>
      </c>
      <c r="F14" s="290">
        <f>E13*0.2</f>
        <v>179.19</v>
      </c>
      <c r="G14" s="295" t="s">
        <v>374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15.75" customHeight="1" x14ac:dyDescent="0.2">
      <c r="A15" s="288" t="s">
        <v>375</v>
      </c>
      <c r="B15" s="296"/>
      <c r="C15" s="294" t="s">
        <v>374</v>
      </c>
      <c r="D15" s="294" t="s">
        <v>374</v>
      </c>
      <c r="E15" s="297" t="s">
        <v>374</v>
      </c>
      <c r="F15" s="297" t="s">
        <v>374</v>
      </c>
      <c r="G15" s="295" t="s">
        <v>374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.75" customHeight="1" x14ac:dyDescent="0.2">
      <c r="A16" s="288" t="s">
        <v>376</v>
      </c>
      <c r="B16" s="296"/>
      <c r="C16" s="294" t="s">
        <v>374</v>
      </c>
      <c r="D16" s="294" t="s">
        <v>374</v>
      </c>
      <c r="E16" s="297" t="s">
        <v>374</v>
      </c>
      <c r="F16" s="297" t="s">
        <v>374</v>
      </c>
      <c r="G16" s="295" t="s">
        <v>374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4" ht="15.75" customHeight="1" x14ac:dyDescent="0.2">
      <c r="A17" s="288" t="s">
        <v>377</v>
      </c>
      <c r="B17" s="296"/>
      <c r="C17" s="294" t="s">
        <v>374</v>
      </c>
      <c r="D17" s="294" t="s">
        <v>374</v>
      </c>
      <c r="E17" s="297" t="s">
        <v>374</v>
      </c>
      <c r="F17" s="297" t="s">
        <v>374</v>
      </c>
      <c r="G17" s="295" t="s">
        <v>374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ht="15.75" customHeight="1" x14ac:dyDescent="0.2">
      <c r="A18" s="288" t="s">
        <v>378</v>
      </c>
      <c r="B18" s="298"/>
      <c r="C18" s="294" t="s">
        <v>374</v>
      </c>
      <c r="D18" s="294" t="s">
        <v>374</v>
      </c>
      <c r="E18" s="294" t="s">
        <v>374</v>
      </c>
      <c r="F18" s="294" t="s">
        <v>374</v>
      </c>
      <c r="G18" s="295" t="s">
        <v>374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4" ht="15.75" customHeight="1" x14ac:dyDescent="0.2">
      <c r="A19" s="299" t="s">
        <v>379</v>
      </c>
      <c r="B19" s="300"/>
      <c r="C19" s="301">
        <f t="shared" ref="C19:G19" si="0">SUM(C13:C18)</f>
        <v>1672.48</v>
      </c>
      <c r="D19" s="302">
        <f t="shared" si="0"/>
        <v>1433.56</v>
      </c>
      <c r="E19" s="302">
        <f t="shared" si="0"/>
        <v>1254.3599999999999</v>
      </c>
      <c r="F19" s="302">
        <f t="shared" si="0"/>
        <v>1075.1600000000001</v>
      </c>
      <c r="G19" s="303">
        <f t="shared" si="0"/>
        <v>1673.91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4" ht="15.75" customHeight="1" x14ac:dyDescent="0.2">
      <c r="A20" s="710"/>
      <c r="B20" s="711"/>
      <c r="C20" s="711"/>
      <c r="D20" s="711"/>
      <c r="E20" s="711"/>
      <c r="F20" s="711"/>
      <c r="G20" s="712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ht="14.25" customHeight="1" x14ac:dyDescent="0.2">
      <c r="A21" s="713" t="s">
        <v>380</v>
      </c>
      <c r="B21" s="714"/>
      <c r="C21" s="714"/>
      <c r="D21" s="714"/>
      <c r="E21" s="714"/>
      <c r="F21" s="714"/>
      <c r="G21" s="715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4" ht="28.35" customHeight="1" x14ac:dyDescent="0.2">
      <c r="A22" s="304" t="s">
        <v>381</v>
      </c>
      <c r="B22" s="305" t="s">
        <v>369</v>
      </c>
      <c r="C22" s="305" t="s">
        <v>370</v>
      </c>
      <c r="D22" s="305" t="s">
        <v>370</v>
      </c>
      <c r="E22" s="305" t="s">
        <v>370</v>
      </c>
      <c r="F22" s="305" t="s">
        <v>370</v>
      </c>
      <c r="G22" s="306" t="s">
        <v>370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4" ht="15.75" customHeight="1" x14ac:dyDescent="0.2">
      <c r="A23" s="307" t="s">
        <v>382</v>
      </c>
      <c r="B23" s="308">
        <f>1/12</f>
        <v>8.3299999999999999E-2</v>
      </c>
      <c r="C23" s="290">
        <f t="shared" ref="C23:G23" si="1">ROUND($B23*C$19,2)</f>
        <v>139.32</v>
      </c>
      <c r="D23" s="290">
        <f t="shared" si="1"/>
        <v>119.42</v>
      </c>
      <c r="E23" s="290">
        <f t="shared" si="1"/>
        <v>104.49</v>
      </c>
      <c r="F23" s="290">
        <f t="shared" si="1"/>
        <v>89.56</v>
      </c>
      <c r="G23" s="292">
        <f t="shared" si="1"/>
        <v>139.44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  <c r="AMA23"/>
      <c r="AMB23"/>
      <c r="AMC23"/>
      <c r="AMD23"/>
      <c r="AME23"/>
      <c r="AMF23"/>
      <c r="AMG23"/>
      <c r="AMH23"/>
      <c r="AMI23"/>
      <c r="AMJ23"/>
    </row>
    <row r="24" spans="1:1024" x14ac:dyDescent="0.2">
      <c r="A24" s="307" t="s">
        <v>383</v>
      </c>
      <c r="B24" s="308">
        <f>1/3*1/12</f>
        <v>2.7799999999999998E-2</v>
      </c>
      <c r="C24" s="290">
        <f t="shared" ref="C24:G24" si="2">C$19*$B$24</f>
        <v>46.49</v>
      </c>
      <c r="D24" s="290">
        <f t="shared" si="2"/>
        <v>39.85</v>
      </c>
      <c r="E24" s="290">
        <f t="shared" si="2"/>
        <v>34.869999999999997</v>
      </c>
      <c r="F24" s="290">
        <f t="shared" si="2"/>
        <v>29.89</v>
      </c>
      <c r="G24" s="292">
        <f t="shared" si="2"/>
        <v>46.53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ht="14.25" customHeight="1" x14ac:dyDescent="0.2">
      <c r="A25" s="299" t="s">
        <v>379</v>
      </c>
      <c r="B25" s="309">
        <f t="shared" ref="B25:G25" si="3">SUM(B23:B24)</f>
        <v>0.1111</v>
      </c>
      <c r="C25" s="310">
        <f t="shared" si="3"/>
        <v>185.81</v>
      </c>
      <c r="D25" s="310">
        <f t="shared" si="3"/>
        <v>159.27000000000001</v>
      </c>
      <c r="E25" s="310">
        <f t="shared" si="3"/>
        <v>139.36000000000001</v>
      </c>
      <c r="F25" s="310">
        <f t="shared" si="3"/>
        <v>119.45</v>
      </c>
      <c r="G25" s="311">
        <f t="shared" si="3"/>
        <v>185.97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x14ac:dyDescent="0.2">
      <c r="A26" s="304" t="s">
        <v>384</v>
      </c>
      <c r="B26" s="305" t="s">
        <v>369</v>
      </c>
      <c r="C26" s="305" t="s">
        <v>370</v>
      </c>
      <c r="D26" s="305" t="s">
        <v>370</v>
      </c>
      <c r="E26" s="305" t="s">
        <v>370</v>
      </c>
      <c r="F26" s="305" t="s">
        <v>370</v>
      </c>
      <c r="G26" s="306" t="s">
        <v>370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ht="15.75" customHeight="1" x14ac:dyDescent="0.2">
      <c r="A27" s="304" t="s">
        <v>385</v>
      </c>
      <c r="B27" s="312"/>
      <c r="C27" s="312"/>
      <c r="D27" s="312"/>
      <c r="E27" s="312"/>
      <c r="F27" s="312"/>
      <c r="G27" s="313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4" ht="14.25" customHeight="1" x14ac:dyDescent="0.2">
      <c r="A28" s="307" t="s">
        <v>386</v>
      </c>
      <c r="B28" s="308">
        <v>0.2</v>
      </c>
      <c r="C28" s="314">
        <f>ROUND(($C$19+$C$25)*B28,2)</f>
        <v>371.66</v>
      </c>
      <c r="D28" s="314">
        <f t="shared" ref="D28:G35" si="4">ROUND((D$19+D$25)*$B28,2)</f>
        <v>318.57</v>
      </c>
      <c r="E28" s="314">
        <f t="shared" si="4"/>
        <v>278.74</v>
      </c>
      <c r="F28" s="314">
        <f t="shared" si="4"/>
        <v>238.92</v>
      </c>
      <c r="G28" s="315">
        <f t="shared" si="4"/>
        <v>371.98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ht="15.75" customHeight="1" x14ac:dyDescent="0.2">
      <c r="A29" s="307" t="s">
        <v>387</v>
      </c>
      <c r="B29" s="308">
        <v>2.5000000000000001E-2</v>
      </c>
      <c r="C29" s="314">
        <f t="shared" ref="C29:C35" si="5">ROUND((C$19+C$25)*$B29,2)</f>
        <v>46.46</v>
      </c>
      <c r="D29" s="314">
        <f t="shared" si="4"/>
        <v>39.82</v>
      </c>
      <c r="E29" s="314">
        <f t="shared" si="4"/>
        <v>34.840000000000003</v>
      </c>
      <c r="F29" s="314">
        <f t="shared" si="4"/>
        <v>29.87</v>
      </c>
      <c r="G29" s="315">
        <f t="shared" si="4"/>
        <v>46.5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ht="15.75" customHeight="1" x14ac:dyDescent="0.2">
      <c r="A30" s="307" t="s">
        <v>388</v>
      </c>
      <c r="B30" s="308">
        <v>1.4999999999999999E-2</v>
      </c>
      <c r="C30" s="314">
        <f t="shared" si="5"/>
        <v>27.87</v>
      </c>
      <c r="D30" s="314">
        <f t="shared" si="4"/>
        <v>23.89</v>
      </c>
      <c r="E30" s="314">
        <f t="shared" si="4"/>
        <v>20.91</v>
      </c>
      <c r="F30" s="314">
        <f t="shared" si="4"/>
        <v>17.920000000000002</v>
      </c>
      <c r="G30" s="315">
        <f t="shared" si="4"/>
        <v>27.9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4" ht="15.75" customHeight="1" x14ac:dyDescent="0.2">
      <c r="A31" s="307" t="s">
        <v>389</v>
      </c>
      <c r="B31" s="308">
        <v>1.4999999999999999E-2</v>
      </c>
      <c r="C31" s="314">
        <f t="shared" si="5"/>
        <v>27.87</v>
      </c>
      <c r="D31" s="314">
        <f t="shared" si="4"/>
        <v>23.89</v>
      </c>
      <c r="E31" s="314">
        <f t="shared" si="4"/>
        <v>20.91</v>
      </c>
      <c r="F31" s="314">
        <f t="shared" si="4"/>
        <v>17.920000000000002</v>
      </c>
      <c r="G31" s="315">
        <f t="shared" si="4"/>
        <v>27.9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ht="15.75" customHeight="1" x14ac:dyDescent="0.2">
      <c r="A32" s="307" t="s">
        <v>390</v>
      </c>
      <c r="B32" s="308">
        <v>0.01</v>
      </c>
      <c r="C32" s="314">
        <f t="shared" si="5"/>
        <v>18.579999999999998</v>
      </c>
      <c r="D32" s="314">
        <f t="shared" si="4"/>
        <v>15.93</v>
      </c>
      <c r="E32" s="314">
        <f t="shared" si="4"/>
        <v>13.94</v>
      </c>
      <c r="F32" s="314">
        <f t="shared" si="4"/>
        <v>11.95</v>
      </c>
      <c r="G32" s="315">
        <f t="shared" si="4"/>
        <v>18.600000000000001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15.75" customHeight="1" x14ac:dyDescent="0.2">
      <c r="A33" s="307" t="s">
        <v>391</v>
      </c>
      <c r="B33" s="308">
        <v>6.0000000000000001E-3</v>
      </c>
      <c r="C33" s="314">
        <f t="shared" si="5"/>
        <v>11.15</v>
      </c>
      <c r="D33" s="314">
        <f t="shared" si="4"/>
        <v>9.56</v>
      </c>
      <c r="E33" s="314">
        <f t="shared" si="4"/>
        <v>8.36</v>
      </c>
      <c r="F33" s="314">
        <f t="shared" si="4"/>
        <v>7.17</v>
      </c>
      <c r="G33" s="315">
        <f t="shared" si="4"/>
        <v>11.16</v>
      </c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 t="s">
        <v>500</v>
      </c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15.75" customHeight="1" x14ac:dyDescent="0.2">
      <c r="A34" s="307" t="s">
        <v>392</v>
      </c>
      <c r="B34" s="308">
        <v>2E-3</v>
      </c>
      <c r="C34" s="314">
        <f t="shared" si="5"/>
        <v>3.72</v>
      </c>
      <c r="D34" s="314">
        <f t="shared" si="4"/>
        <v>3.19</v>
      </c>
      <c r="E34" s="314">
        <f t="shared" si="4"/>
        <v>2.79</v>
      </c>
      <c r="F34" s="314">
        <f t="shared" si="4"/>
        <v>2.39</v>
      </c>
      <c r="G34" s="315">
        <f t="shared" si="4"/>
        <v>3.72</v>
      </c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15.75" customHeight="1" x14ac:dyDescent="0.2">
      <c r="A35" s="307" t="s">
        <v>393</v>
      </c>
      <c r="B35" s="308">
        <v>0.08</v>
      </c>
      <c r="C35" s="314">
        <f t="shared" si="5"/>
        <v>148.66</v>
      </c>
      <c r="D35" s="314">
        <f t="shared" si="4"/>
        <v>127.43</v>
      </c>
      <c r="E35" s="314">
        <f t="shared" si="4"/>
        <v>111.5</v>
      </c>
      <c r="F35" s="314">
        <f t="shared" si="4"/>
        <v>95.57</v>
      </c>
      <c r="G35" s="315">
        <f t="shared" si="4"/>
        <v>148.79</v>
      </c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15.75" customHeight="1" x14ac:dyDescent="0.2">
      <c r="A36" s="299" t="s">
        <v>379</v>
      </c>
      <c r="B36" s="309">
        <f t="shared" ref="B36:G36" si="6">SUM(B28:B35)</f>
        <v>0.35299999999999998</v>
      </c>
      <c r="C36" s="310">
        <f t="shared" si="6"/>
        <v>655.97</v>
      </c>
      <c r="D36" s="310">
        <f t="shared" si="6"/>
        <v>562.28</v>
      </c>
      <c r="E36" s="310">
        <f t="shared" si="6"/>
        <v>491.99</v>
      </c>
      <c r="F36" s="310">
        <f t="shared" si="6"/>
        <v>421.71</v>
      </c>
      <c r="G36" s="311">
        <f t="shared" si="6"/>
        <v>656.55</v>
      </c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15.75" customHeight="1" x14ac:dyDescent="0.2">
      <c r="A37" s="304" t="s">
        <v>394</v>
      </c>
      <c r="B37" s="305" t="s">
        <v>395</v>
      </c>
      <c r="C37" s="305" t="s">
        <v>370</v>
      </c>
      <c r="D37" s="305" t="s">
        <v>370</v>
      </c>
      <c r="E37" s="305" t="s">
        <v>370</v>
      </c>
      <c r="F37" s="305" t="s">
        <v>370</v>
      </c>
      <c r="G37" s="306" t="s">
        <v>370</v>
      </c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15.75" customHeight="1" x14ac:dyDescent="0.2">
      <c r="A38" s="307" t="s">
        <v>396</v>
      </c>
      <c r="B38" s="316">
        <f>MC!E84</f>
        <v>3.82</v>
      </c>
      <c r="C38" s="290">
        <f t="shared" ref="C38:G38" si="7">ROUND(((2*22*$B$38)-0.06*C$13),2)</f>
        <v>96.4</v>
      </c>
      <c r="D38" s="290">
        <f t="shared" si="7"/>
        <v>96.4</v>
      </c>
      <c r="E38" s="290">
        <f t="shared" si="7"/>
        <v>114.32</v>
      </c>
      <c r="F38" s="290">
        <f t="shared" si="7"/>
        <v>114.32</v>
      </c>
      <c r="G38" s="292">
        <f t="shared" si="7"/>
        <v>67.650000000000006</v>
      </c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15.75" customHeight="1" x14ac:dyDescent="0.2">
      <c r="A39" s="307" t="s">
        <v>505</v>
      </c>
      <c r="B39" s="317"/>
      <c r="C39" s="314">
        <f>MC!$F$17</f>
        <v>359.61</v>
      </c>
      <c r="D39" s="314">
        <f>MC!$F$17</f>
        <v>359.61</v>
      </c>
      <c r="E39" s="314">
        <f>MC!$F$18</f>
        <v>179.8</v>
      </c>
      <c r="F39" s="314">
        <f>MC!$F$18</f>
        <v>179.8</v>
      </c>
      <c r="G39" s="315">
        <f>MC!$F$17</f>
        <v>359.61</v>
      </c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5.75" customHeight="1" x14ac:dyDescent="0.2">
      <c r="A40" s="307" t="s">
        <v>397</v>
      </c>
      <c r="B40" s="308"/>
      <c r="C40" s="318" t="s">
        <v>374</v>
      </c>
      <c r="D40" s="318" t="s">
        <v>374</v>
      </c>
      <c r="E40" s="318" t="s">
        <v>374</v>
      </c>
      <c r="F40" s="318" t="s">
        <v>374</v>
      </c>
      <c r="G40" s="319" t="s">
        <v>374</v>
      </c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5.75" customHeight="1" x14ac:dyDescent="0.2">
      <c r="A41" s="307" t="s">
        <v>398</v>
      </c>
      <c r="B41" s="320"/>
      <c r="C41" s="318" t="s">
        <v>374</v>
      </c>
      <c r="D41" s="318" t="s">
        <v>374</v>
      </c>
      <c r="E41" s="318" t="s">
        <v>374</v>
      </c>
      <c r="F41" s="318" t="s">
        <v>374</v>
      </c>
      <c r="G41" s="319" t="s">
        <v>374</v>
      </c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5.75" customHeight="1" x14ac:dyDescent="0.2">
      <c r="A42" s="307" t="s">
        <v>399</v>
      </c>
      <c r="B42" s="321">
        <f>MC!F25</f>
        <v>17.32</v>
      </c>
      <c r="C42" s="314">
        <f t="shared" ref="C42:G42" si="8">$B42</f>
        <v>17.32</v>
      </c>
      <c r="D42" s="314">
        <f t="shared" si="8"/>
        <v>17.32</v>
      </c>
      <c r="E42" s="314">
        <f t="shared" si="8"/>
        <v>17.32</v>
      </c>
      <c r="F42" s="314">
        <f t="shared" si="8"/>
        <v>17.32</v>
      </c>
      <c r="G42" s="315">
        <f t="shared" si="8"/>
        <v>17.32</v>
      </c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5.75" customHeight="1" x14ac:dyDescent="0.2">
      <c r="A43" s="307" t="s">
        <v>400</v>
      </c>
      <c r="B43" s="308"/>
      <c r="C43" s="318" t="s">
        <v>374</v>
      </c>
      <c r="D43" s="318" t="s">
        <v>374</v>
      </c>
      <c r="E43" s="318" t="s">
        <v>374</v>
      </c>
      <c r="F43" s="318" t="s">
        <v>374</v>
      </c>
      <c r="G43" s="319" t="s">
        <v>374</v>
      </c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5.75" customHeight="1" x14ac:dyDescent="0.2">
      <c r="A44" s="299" t="s">
        <v>379</v>
      </c>
      <c r="B44" s="300"/>
      <c r="C44" s="310">
        <f t="shared" ref="C44:G44" si="9">SUM(C38:C43)</f>
        <v>473.33</v>
      </c>
      <c r="D44" s="310">
        <f t="shared" si="9"/>
        <v>473.33</v>
      </c>
      <c r="E44" s="310">
        <f t="shared" si="9"/>
        <v>311.44</v>
      </c>
      <c r="F44" s="310">
        <f t="shared" si="9"/>
        <v>311.44</v>
      </c>
      <c r="G44" s="311">
        <f t="shared" si="9"/>
        <v>444.58</v>
      </c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x14ac:dyDescent="0.2">
      <c r="A45" s="285" t="s">
        <v>401</v>
      </c>
      <c r="B45" s="286" t="s">
        <v>369</v>
      </c>
      <c r="C45" s="286" t="s">
        <v>370</v>
      </c>
      <c r="D45" s="286" t="s">
        <v>370</v>
      </c>
      <c r="E45" s="286" t="s">
        <v>370</v>
      </c>
      <c r="F45" s="286" t="s">
        <v>370</v>
      </c>
      <c r="G45" s="287" t="s">
        <v>370</v>
      </c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5.75" customHeight="1" x14ac:dyDescent="0.2">
      <c r="A46" s="307" t="s">
        <v>381</v>
      </c>
      <c r="B46" s="322">
        <f t="shared" ref="B46:G46" si="10">B25</f>
        <v>0.1111</v>
      </c>
      <c r="C46" s="323">
        <f t="shared" si="10"/>
        <v>185.81</v>
      </c>
      <c r="D46" s="323">
        <f t="shared" si="10"/>
        <v>159.27000000000001</v>
      </c>
      <c r="E46" s="323">
        <f t="shared" si="10"/>
        <v>139.36000000000001</v>
      </c>
      <c r="F46" s="323">
        <f t="shared" si="10"/>
        <v>119.45</v>
      </c>
      <c r="G46" s="324">
        <f t="shared" si="10"/>
        <v>185.97</v>
      </c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15.75" customHeight="1" x14ac:dyDescent="0.2">
      <c r="A47" s="307" t="s">
        <v>402</v>
      </c>
      <c r="B47" s="322">
        <f t="shared" ref="B47:G47" si="11">B36</f>
        <v>0.35299999999999998</v>
      </c>
      <c r="C47" s="323">
        <f t="shared" si="11"/>
        <v>655.97</v>
      </c>
      <c r="D47" s="323">
        <f t="shared" si="11"/>
        <v>562.28</v>
      </c>
      <c r="E47" s="323">
        <f t="shared" si="11"/>
        <v>491.99</v>
      </c>
      <c r="F47" s="323">
        <f t="shared" si="11"/>
        <v>421.71</v>
      </c>
      <c r="G47" s="324">
        <f t="shared" si="11"/>
        <v>656.55</v>
      </c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15.75" customHeight="1" x14ac:dyDescent="0.2">
      <c r="A48" s="307" t="s">
        <v>394</v>
      </c>
      <c r="B48" s="322"/>
      <c r="C48" s="323">
        <f t="shared" ref="C48:G48" si="12">C44</f>
        <v>473.33</v>
      </c>
      <c r="D48" s="323">
        <f t="shared" si="12"/>
        <v>473.33</v>
      </c>
      <c r="E48" s="323">
        <f t="shared" si="12"/>
        <v>311.44</v>
      </c>
      <c r="F48" s="323">
        <f t="shared" si="12"/>
        <v>311.44</v>
      </c>
      <c r="G48" s="324">
        <f t="shared" si="12"/>
        <v>444.58</v>
      </c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15.75" customHeight="1" x14ac:dyDescent="0.2">
      <c r="A49" s="299" t="s">
        <v>379</v>
      </c>
      <c r="B49" s="300"/>
      <c r="C49" s="310">
        <f t="shared" ref="C49:G49" si="13">SUM(C46:C48)</f>
        <v>1315.11</v>
      </c>
      <c r="D49" s="301">
        <f t="shared" si="13"/>
        <v>1194.8800000000001</v>
      </c>
      <c r="E49" s="310">
        <f t="shared" si="13"/>
        <v>942.79</v>
      </c>
      <c r="F49" s="310">
        <f t="shared" si="13"/>
        <v>852.6</v>
      </c>
      <c r="G49" s="311">
        <f t="shared" si="13"/>
        <v>1287.0999999999999</v>
      </c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14.25" customHeight="1" x14ac:dyDescent="0.2">
      <c r="A50" s="732"/>
      <c r="B50" s="733"/>
      <c r="C50" s="733"/>
      <c r="D50" s="733"/>
      <c r="E50" s="733"/>
      <c r="F50" s="733"/>
      <c r="G50" s="734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s="325" customFormat="1" ht="12.75" customHeight="1" x14ac:dyDescent="0.2">
      <c r="A51" s="713" t="s">
        <v>403</v>
      </c>
      <c r="B51" s="714"/>
      <c r="C51" s="714"/>
      <c r="D51" s="714"/>
      <c r="E51" s="714"/>
      <c r="F51" s="714"/>
      <c r="G51" s="715"/>
    </row>
    <row r="52" spans="1:1024" ht="15.75" customHeight="1" x14ac:dyDescent="0.2">
      <c r="A52" s="285" t="s">
        <v>404</v>
      </c>
      <c r="B52" s="286" t="s">
        <v>369</v>
      </c>
      <c r="C52" s="286" t="s">
        <v>370</v>
      </c>
      <c r="D52" s="286" t="s">
        <v>370</v>
      </c>
      <c r="E52" s="286" t="s">
        <v>370</v>
      </c>
      <c r="F52" s="286" t="s">
        <v>370</v>
      </c>
      <c r="G52" s="287" t="s">
        <v>370</v>
      </c>
      <c r="H52"/>
      <c r="I52"/>
      <c r="J52"/>
      <c r="K52"/>
      <c r="L52"/>
      <c r="M52"/>
      <c r="AMI52"/>
      <c r="AMJ52"/>
    </row>
    <row r="53" spans="1:1024" ht="15.75" customHeight="1" x14ac:dyDescent="0.2">
      <c r="A53" s="304" t="s">
        <v>405</v>
      </c>
      <c r="B53" s="326"/>
      <c r="C53" s="326"/>
      <c r="D53" s="326"/>
      <c r="E53" s="326"/>
      <c r="F53" s="326"/>
      <c r="G53" s="327"/>
      <c r="H53"/>
      <c r="I53"/>
      <c r="J53"/>
      <c r="K53"/>
      <c r="L53"/>
      <c r="M53"/>
      <c r="AMI53"/>
      <c r="AMJ53"/>
    </row>
    <row r="54" spans="1:1024" ht="15.75" customHeight="1" x14ac:dyDescent="0.2">
      <c r="A54" s="307" t="s">
        <v>406</v>
      </c>
      <c r="B54" s="322">
        <v>4.0000000000000002E-4</v>
      </c>
      <c r="C54" s="328">
        <f t="shared" ref="C54:G54" si="14">C19*$B54</f>
        <v>0.67</v>
      </c>
      <c r="D54" s="328">
        <f t="shared" si="14"/>
        <v>0.56999999999999995</v>
      </c>
      <c r="E54" s="328">
        <f t="shared" si="14"/>
        <v>0.5</v>
      </c>
      <c r="F54" s="328">
        <f t="shared" si="14"/>
        <v>0.43</v>
      </c>
      <c r="G54" s="329">
        <f t="shared" si="14"/>
        <v>0.67</v>
      </c>
      <c r="H54"/>
      <c r="I54"/>
      <c r="J54"/>
      <c r="K54"/>
      <c r="L54"/>
      <c r="M54"/>
      <c r="AMI54"/>
      <c r="AMJ54"/>
    </row>
    <row r="55" spans="1:1024" x14ac:dyDescent="0.2">
      <c r="A55" s="307" t="s">
        <v>407</v>
      </c>
      <c r="B55" s="322">
        <f>B35*B54</f>
        <v>0</v>
      </c>
      <c r="C55" s="328">
        <f t="shared" ref="C55:G55" si="15">$B$55*C19</f>
        <v>0</v>
      </c>
      <c r="D55" s="328">
        <f t="shared" si="15"/>
        <v>0</v>
      </c>
      <c r="E55" s="328">
        <f t="shared" si="15"/>
        <v>0</v>
      </c>
      <c r="F55" s="328">
        <f t="shared" si="15"/>
        <v>0</v>
      </c>
      <c r="G55" s="329">
        <f t="shared" si="15"/>
        <v>0</v>
      </c>
      <c r="H55"/>
      <c r="I55"/>
      <c r="J55"/>
      <c r="K55"/>
      <c r="L55"/>
      <c r="M55"/>
      <c r="AMI55"/>
      <c r="AMJ55"/>
    </row>
    <row r="56" spans="1:1024" x14ac:dyDescent="0.2">
      <c r="A56" s="307" t="s">
        <v>408</v>
      </c>
      <c r="B56" s="322">
        <v>0</v>
      </c>
      <c r="C56" s="328">
        <f t="shared" ref="C56:G56" si="16">C35*$B56</f>
        <v>0</v>
      </c>
      <c r="D56" s="328">
        <f t="shared" si="16"/>
        <v>0</v>
      </c>
      <c r="E56" s="328">
        <f t="shared" si="16"/>
        <v>0</v>
      </c>
      <c r="F56" s="328">
        <f t="shared" si="16"/>
        <v>0</v>
      </c>
      <c r="G56" s="329">
        <f t="shared" si="16"/>
        <v>0</v>
      </c>
      <c r="H56"/>
      <c r="I56"/>
      <c r="J56"/>
      <c r="K56"/>
      <c r="L56"/>
      <c r="M56"/>
      <c r="AMI56"/>
      <c r="AMJ56"/>
    </row>
    <row r="57" spans="1:1024" x14ac:dyDescent="0.2">
      <c r="A57" s="307" t="s">
        <v>409</v>
      </c>
      <c r="B57" s="322">
        <v>1.9E-3</v>
      </c>
      <c r="C57" s="323">
        <f t="shared" ref="C57:G57" si="17">C19*$B57</f>
        <v>3.18</v>
      </c>
      <c r="D57" s="323">
        <f t="shared" si="17"/>
        <v>2.72</v>
      </c>
      <c r="E57" s="323">
        <f t="shared" si="17"/>
        <v>2.38</v>
      </c>
      <c r="F57" s="323">
        <f t="shared" si="17"/>
        <v>2.04</v>
      </c>
      <c r="G57" s="324">
        <f t="shared" si="17"/>
        <v>3.18</v>
      </c>
      <c r="H57"/>
      <c r="I57"/>
      <c r="J57"/>
      <c r="K57"/>
      <c r="L57"/>
      <c r="M57"/>
      <c r="AMI57"/>
      <c r="AMJ57"/>
    </row>
    <row r="58" spans="1:1024" x14ac:dyDescent="0.2">
      <c r="A58" s="307" t="s">
        <v>410</v>
      </c>
      <c r="B58" s="322">
        <f>B36*B57</f>
        <v>6.9999999999999999E-4</v>
      </c>
      <c r="C58" s="323">
        <f t="shared" ref="C58:G58" si="18">$B58*C19</f>
        <v>1.17</v>
      </c>
      <c r="D58" s="323">
        <f t="shared" si="18"/>
        <v>1</v>
      </c>
      <c r="E58" s="323">
        <f t="shared" si="18"/>
        <v>0.88</v>
      </c>
      <c r="F58" s="323">
        <f t="shared" si="18"/>
        <v>0.75</v>
      </c>
      <c r="G58" s="324">
        <f t="shared" si="18"/>
        <v>1.17</v>
      </c>
      <c r="H58"/>
      <c r="I58"/>
      <c r="J58"/>
      <c r="K58"/>
      <c r="L58"/>
      <c r="M58"/>
      <c r="AMI58"/>
      <c r="AMJ58"/>
    </row>
    <row r="59" spans="1:1024" x14ac:dyDescent="0.2">
      <c r="A59" s="307" t="s">
        <v>411</v>
      </c>
      <c r="B59" s="322">
        <f>B35*40/100*90/100*(1+1/12+1/12+1/3*1/12)</f>
        <v>3.44E-2</v>
      </c>
      <c r="C59" s="323">
        <f t="shared" ref="C59:G59" si="19">C19*$B59</f>
        <v>57.53</v>
      </c>
      <c r="D59" s="323">
        <f t="shared" si="19"/>
        <v>49.31</v>
      </c>
      <c r="E59" s="323">
        <f t="shared" si="19"/>
        <v>43.15</v>
      </c>
      <c r="F59" s="323">
        <f t="shared" si="19"/>
        <v>36.99</v>
      </c>
      <c r="G59" s="324">
        <f t="shared" si="19"/>
        <v>57.58</v>
      </c>
      <c r="H59"/>
      <c r="I59"/>
      <c r="J59"/>
      <c r="K59"/>
      <c r="L59"/>
      <c r="M59"/>
      <c r="AMI59"/>
      <c r="AMJ59"/>
    </row>
    <row r="60" spans="1:1024" ht="14.25" customHeight="1" x14ac:dyDescent="0.2">
      <c r="A60" s="299" t="s">
        <v>379</v>
      </c>
      <c r="B60" s="309">
        <f t="shared" ref="B60:G60" si="20">SUM(B54:B59)</f>
        <v>3.7400000000000003E-2</v>
      </c>
      <c r="C60" s="301">
        <f t="shared" si="20"/>
        <v>62.55</v>
      </c>
      <c r="D60" s="301">
        <f t="shared" si="20"/>
        <v>53.6</v>
      </c>
      <c r="E60" s="301">
        <f t="shared" si="20"/>
        <v>46.91</v>
      </c>
      <c r="F60" s="301">
        <f t="shared" si="20"/>
        <v>40.21</v>
      </c>
      <c r="G60" s="303">
        <f t="shared" si="20"/>
        <v>62.6</v>
      </c>
      <c r="H60"/>
      <c r="I60"/>
      <c r="J60"/>
      <c r="K60"/>
      <c r="L60"/>
      <c r="M60"/>
      <c r="AMI60"/>
      <c r="AMJ60"/>
    </row>
    <row r="61" spans="1:1024" ht="14.25" customHeight="1" x14ac:dyDescent="0.2">
      <c r="A61" s="710"/>
      <c r="B61" s="711"/>
      <c r="C61" s="711"/>
      <c r="D61" s="711"/>
      <c r="E61" s="711"/>
      <c r="F61" s="711"/>
      <c r="G61" s="712"/>
      <c r="H61"/>
      <c r="I61"/>
      <c r="J61"/>
      <c r="K61"/>
      <c r="L61"/>
      <c r="M61"/>
      <c r="AMI61"/>
      <c r="AMJ61"/>
    </row>
    <row r="62" spans="1:1024" ht="15.75" customHeight="1" x14ac:dyDescent="0.2">
      <c r="A62" s="713" t="s">
        <v>412</v>
      </c>
      <c r="B62" s="714"/>
      <c r="C62" s="714"/>
      <c r="D62" s="714"/>
      <c r="E62" s="714"/>
      <c r="F62" s="714"/>
      <c r="G62" s="715"/>
      <c r="H62"/>
      <c r="I62"/>
      <c r="J62"/>
      <c r="K62"/>
      <c r="L62"/>
      <c r="M62"/>
      <c r="AMI62"/>
      <c r="AMJ62"/>
    </row>
    <row r="63" spans="1:1024" ht="14.25" customHeight="1" x14ac:dyDescent="0.2">
      <c r="A63" s="304" t="s">
        <v>39</v>
      </c>
      <c r="B63" s="305" t="s">
        <v>369</v>
      </c>
      <c r="C63" s="305" t="s">
        <v>370</v>
      </c>
      <c r="D63" s="305" t="s">
        <v>370</v>
      </c>
      <c r="E63" s="305" t="s">
        <v>370</v>
      </c>
      <c r="F63" s="305" t="s">
        <v>370</v>
      </c>
      <c r="G63" s="306" t="s">
        <v>370</v>
      </c>
      <c r="H63"/>
      <c r="I63"/>
      <c r="J63"/>
      <c r="K63"/>
      <c r="L63"/>
      <c r="M63"/>
      <c r="AMI63"/>
      <c r="AMJ63"/>
    </row>
    <row r="64" spans="1:1024" ht="14.25" customHeight="1" x14ac:dyDescent="0.2">
      <c r="A64" s="307" t="s">
        <v>40</v>
      </c>
      <c r="B64" s="308">
        <f>1/12</f>
        <v>8.3299999999999999E-2</v>
      </c>
      <c r="C64" s="314">
        <f t="shared" ref="C64:F67" si="21">$B64*(C$19+C$49+C$60)</f>
        <v>254.08</v>
      </c>
      <c r="D64" s="314">
        <f t="shared" si="21"/>
        <v>223.41</v>
      </c>
      <c r="E64" s="314">
        <f t="shared" si="21"/>
        <v>186.93</v>
      </c>
      <c r="F64" s="314">
        <f t="shared" si="21"/>
        <v>163.93</v>
      </c>
      <c r="G64" s="315">
        <f>$B64*(G$19+G$49+G$60)</f>
        <v>251.87</v>
      </c>
      <c r="H64"/>
      <c r="I64"/>
      <c r="J64"/>
      <c r="K64"/>
      <c r="L64"/>
      <c r="M64"/>
      <c r="AMI64"/>
      <c r="AMJ64"/>
    </row>
    <row r="65" spans="1:1024" x14ac:dyDescent="0.2">
      <c r="A65" s="307" t="s">
        <v>413</v>
      </c>
      <c r="B65" s="308">
        <f>MC!E52/30/12</f>
        <v>1.35E-2</v>
      </c>
      <c r="C65" s="314">
        <f t="shared" si="21"/>
        <v>41.18</v>
      </c>
      <c r="D65" s="314">
        <f t="shared" si="21"/>
        <v>36.21</v>
      </c>
      <c r="E65" s="314">
        <f t="shared" si="21"/>
        <v>30.29</v>
      </c>
      <c r="F65" s="314">
        <f t="shared" si="21"/>
        <v>26.57</v>
      </c>
      <c r="G65" s="315">
        <f>$B65*(G$19+G$49+G$60)</f>
        <v>40.82</v>
      </c>
      <c r="H65"/>
      <c r="I65"/>
      <c r="J65"/>
      <c r="K65"/>
      <c r="L65"/>
      <c r="M65"/>
      <c r="AMI65"/>
      <c r="AMJ65"/>
    </row>
    <row r="66" spans="1:1024" x14ac:dyDescent="0.2">
      <c r="A66" s="307" t="s">
        <v>414</v>
      </c>
      <c r="B66" s="330">
        <f>(5/30)/12*MC!F54*MC!C55</f>
        <v>1E-4</v>
      </c>
      <c r="C66" s="314">
        <f t="shared" si="21"/>
        <v>0.31</v>
      </c>
      <c r="D66" s="314">
        <f t="shared" si="21"/>
        <v>0.27</v>
      </c>
      <c r="E66" s="314">
        <f t="shared" si="21"/>
        <v>0.22</v>
      </c>
      <c r="F66" s="314">
        <f t="shared" si="21"/>
        <v>0.2</v>
      </c>
      <c r="G66" s="315">
        <f>$B66*(G$19+G$49+G$60)</f>
        <v>0.3</v>
      </c>
      <c r="H66"/>
      <c r="I66"/>
      <c r="J66"/>
      <c r="K66"/>
      <c r="L66"/>
      <c r="M66"/>
      <c r="AMI66"/>
      <c r="AMJ66"/>
    </row>
    <row r="67" spans="1:1024" ht="14.25" customHeight="1" x14ac:dyDescent="0.2">
      <c r="A67" s="307" t="s">
        <v>415</v>
      </c>
      <c r="B67" s="330">
        <f>MC!C57/30/12</f>
        <v>2.7000000000000001E-3</v>
      </c>
      <c r="C67" s="314">
        <f t="shared" si="21"/>
        <v>8.24</v>
      </c>
      <c r="D67" s="314">
        <f t="shared" si="21"/>
        <v>7.24</v>
      </c>
      <c r="E67" s="314">
        <f t="shared" si="21"/>
        <v>6.06</v>
      </c>
      <c r="F67" s="314">
        <f t="shared" si="21"/>
        <v>5.31</v>
      </c>
      <c r="G67" s="315">
        <f>$B67*(G$19+G$49+G$60)</f>
        <v>8.16</v>
      </c>
      <c r="H67"/>
      <c r="I67"/>
      <c r="J67"/>
      <c r="K67"/>
      <c r="L67"/>
      <c r="M67"/>
      <c r="AMI67"/>
      <c r="AMJ67"/>
    </row>
    <row r="68" spans="1:1024" ht="14.25" customHeight="1" x14ac:dyDescent="0.2">
      <c r="A68" s="307" t="s">
        <v>378</v>
      </c>
      <c r="B68" s="308"/>
      <c r="C68" s="318" t="s">
        <v>374</v>
      </c>
      <c r="D68" s="318" t="s">
        <v>374</v>
      </c>
      <c r="E68" s="318" t="s">
        <v>374</v>
      </c>
      <c r="F68" s="318" t="s">
        <v>374</v>
      </c>
      <c r="G68" s="319" t="s">
        <v>374</v>
      </c>
      <c r="H68"/>
      <c r="I68"/>
      <c r="J68"/>
      <c r="K68"/>
      <c r="L68"/>
      <c r="M68"/>
      <c r="AMI68"/>
      <c r="AMJ68"/>
    </row>
    <row r="69" spans="1:1024" ht="14.25" customHeight="1" x14ac:dyDescent="0.2">
      <c r="A69" s="331" t="s">
        <v>416</v>
      </c>
      <c r="B69" s="332">
        <f t="shared" ref="B69:G69" si="22">SUM(B64:B68)</f>
        <v>9.9599999999999994E-2</v>
      </c>
      <c r="C69" s="333">
        <f t="shared" si="22"/>
        <v>303.81</v>
      </c>
      <c r="D69" s="333">
        <f t="shared" si="22"/>
        <v>267.13</v>
      </c>
      <c r="E69" s="333">
        <f t="shared" si="22"/>
        <v>223.5</v>
      </c>
      <c r="F69" s="333">
        <f t="shared" si="22"/>
        <v>196.01</v>
      </c>
      <c r="G69" s="334">
        <f t="shared" si="22"/>
        <v>301.14999999999998</v>
      </c>
      <c r="H69"/>
      <c r="I69"/>
      <c r="J69"/>
      <c r="K69"/>
      <c r="L69"/>
      <c r="M69"/>
      <c r="AMI69"/>
      <c r="AMJ69"/>
    </row>
    <row r="70" spans="1:1024" ht="14.25" customHeight="1" x14ac:dyDescent="0.2">
      <c r="A70" s="304" t="s">
        <v>417</v>
      </c>
      <c r="B70" s="305" t="s">
        <v>369</v>
      </c>
      <c r="C70" s="305" t="s">
        <v>370</v>
      </c>
      <c r="D70" s="305" t="s">
        <v>370</v>
      </c>
      <c r="E70" s="305" t="s">
        <v>370</v>
      </c>
      <c r="F70" s="305" t="s">
        <v>370</v>
      </c>
      <c r="G70" s="306" t="s">
        <v>370</v>
      </c>
      <c r="H70"/>
      <c r="I70"/>
      <c r="J70"/>
      <c r="K70"/>
      <c r="L70"/>
      <c r="M70"/>
      <c r="AMI70"/>
      <c r="AMJ70"/>
    </row>
    <row r="71" spans="1:1024" ht="14.25" customHeight="1" x14ac:dyDescent="0.2">
      <c r="A71" s="307" t="s">
        <v>418</v>
      </c>
      <c r="B71" s="308"/>
      <c r="C71" s="318" t="s">
        <v>374</v>
      </c>
      <c r="D71" s="318" t="s">
        <v>374</v>
      </c>
      <c r="E71" s="318" t="s">
        <v>374</v>
      </c>
      <c r="F71" s="318" t="s">
        <v>374</v>
      </c>
      <c r="G71" s="319" t="s">
        <v>374</v>
      </c>
      <c r="H71"/>
      <c r="I71"/>
      <c r="J71"/>
      <c r="K71"/>
      <c r="L71"/>
      <c r="M71"/>
      <c r="AMI71"/>
      <c r="AMJ71"/>
    </row>
    <row r="72" spans="1:1024" ht="14.25" customHeight="1" x14ac:dyDescent="0.2">
      <c r="A72" s="331" t="s">
        <v>416</v>
      </c>
      <c r="B72" s="332"/>
      <c r="C72" s="335" t="str">
        <f t="shared" ref="C72:G72" si="23">C71</f>
        <v>-</v>
      </c>
      <c r="D72" s="335" t="str">
        <f t="shared" si="23"/>
        <v>-</v>
      </c>
      <c r="E72" s="335" t="str">
        <f t="shared" si="23"/>
        <v>-</v>
      </c>
      <c r="F72" s="335" t="str">
        <f t="shared" si="23"/>
        <v>-</v>
      </c>
      <c r="G72" s="336" t="str">
        <f t="shared" si="23"/>
        <v>-</v>
      </c>
      <c r="H72"/>
      <c r="I72"/>
      <c r="J72"/>
      <c r="K72"/>
      <c r="L72"/>
      <c r="M72"/>
      <c r="AMI72"/>
      <c r="AMJ72"/>
    </row>
    <row r="73" spans="1:1024" ht="14.25" customHeight="1" x14ac:dyDescent="0.2">
      <c r="A73" s="304" t="s">
        <v>61</v>
      </c>
      <c r="B73" s="305" t="s">
        <v>369</v>
      </c>
      <c r="C73" s="305" t="s">
        <v>370</v>
      </c>
      <c r="D73" s="305" t="s">
        <v>370</v>
      </c>
      <c r="E73" s="305" t="s">
        <v>370</v>
      </c>
      <c r="F73" s="305" t="s">
        <v>370</v>
      </c>
      <c r="G73" s="306" t="s">
        <v>370</v>
      </c>
      <c r="H73"/>
      <c r="I73"/>
      <c r="J73"/>
      <c r="K73"/>
      <c r="L73"/>
      <c r="M73"/>
      <c r="AMI73"/>
      <c r="AMJ73"/>
    </row>
    <row r="74" spans="1:1024" ht="14.25" customHeight="1" x14ac:dyDescent="0.2">
      <c r="A74" s="307" t="s">
        <v>62</v>
      </c>
      <c r="B74" s="308">
        <f>120/30*MC!C60*MC!C61</f>
        <v>6.1999999999999998E-3</v>
      </c>
      <c r="C74" s="314">
        <f t="shared" ref="C74:F74" si="24">(((C19*2)+ (C19*1/3))+(C36)+(C44-C38-C39))*$B$74</f>
        <v>28.37</v>
      </c>
      <c r="D74" s="314">
        <f t="shared" si="24"/>
        <v>24.33</v>
      </c>
      <c r="E74" s="314">
        <f t="shared" si="24"/>
        <v>21.3</v>
      </c>
      <c r="F74" s="314">
        <f t="shared" si="24"/>
        <v>18.28</v>
      </c>
      <c r="G74" s="315">
        <f>(((G19*2)+ (G19*1/3))+(G36)+(G44-G38-G39))*$B$74</f>
        <v>28.39</v>
      </c>
      <c r="H74"/>
      <c r="I74"/>
      <c r="J74"/>
      <c r="K74"/>
      <c r="L74"/>
      <c r="M74"/>
      <c r="AMI74"/>
      <c r="AMJ74"/>
    </row>
    <row r="75" spans="1:1024" ht="15.75" customHeight="1" x14ac:dyDescent="0.2">
      <c r="A75" s="331" t="s">
        <v>379</v>
      </c>
      <c r="B75" s="332"/>
      <c r="C75" s="335">
        <f t="shared" ref="C75:G75" si="25">C74</f>
        <v>28.37</v>
      </c>
      <c r="D75" s="335">
        <f t="shared" si="25"/>
        <v>24.33</v>
      </c>
      <c r="E75" s="335">
        <f t="shared" si="25"/>
        <v>21.3</v>
      </c>
      <c r="F75" s="335">
        <f t="shared" si="25"/>
        <v>18.28</v>
      </c>
      <c r="G75" s="336">
        <f t="shared" si="25"/>
        <v>28.39</v>
      </c>
      <c r="H75"/>
      <c r="I75"/>
      <c r="J75"/>
      <c r="K75"/>
      <c r="L75"/>
      <c r="M75"/>
      <c r="AMI75"/>
      <c r="AMJ75"/>
    </row>
    <row r="76" spans="1:1024" x14ac:dyDescent="0.2">
      <c r="A76" s="285" t="s">
        <v>419</v>
      </c>
      <c r="B76" s="286" t="s">
        <v>369</v>
      </c>
      <c r="C76" s="286" t="s">
        <v>370</v>
      </c>
      <c r="D76" s="286" t="s">
        <v>370</v>
      </c>
      <c r="E76" s="286" t="s">
        <v>370</v>
      </c>
      <c r="F76" s="286" t="s">
        <v>370</v>
      </c>
      <c r="G76" s="287" t="s">
        <v>370</v>
      </c>
      <c r="H76"/>
      <c r="I76"/>
      <c r="J76"/>
      <c r="K76"/>
      <c r="L76"/>
      <c r="M76"/>
      <c r="AMI76"/>
      <c r="AMJ76"/>
    </row>
    <row r="77" spans="1:1024" x14ac:dyDescent="0.2">
      <c r="A77" s="307" t="s">
        <v>39</v>
      </c>
      <c r="B77" s="322">
        <f t="shared" ref="B77:G77" si="26">B69</f>
        <v>9.9599999999999994E-2</v>
      </c>
      <c r="C77" s="323">
        <f t="shared" si="26"/>
        <v>303.81</v>
      </c>
      <c r="D77" s="323">
        <f t="shared" si="26"/>
        <v>267.13</v>
      </c>
      <c r="E77" s="323">
        <f t="shared" si="26"/>
        <v>223.5</v>
      </c>
      <c r="F77" s="323">
        <f t="shared" si="26"/>
        <v>196.01</v>
      </c>
      <c r="G77" s="324">
        <f t="shared" si="26"/>
        <v>301.14999999999998</v>
      </c>
      <c r="H77"/>
      <c r="I77"/>
      <c r="J77"/>
      <c r="K77"/>
      <c r="L77"/>
      <c r="M77"/>
      <c r="AMI77"/>
      <c r="AMJ77"/>
    </row>
    <row r="78" spans="1:1024" ht="15.75" customHeight="1" x14ac:dyDescent="0.2">
      <c r="A78" s="307" t="s">
        <v>417</v>
      </c>
      <c r="B78" s="322">
        <f t="shared" ref="B78:G78" si="27">B72</f>
        <v>0</v>
      </c>
      <c r="C78" s="323" t="str">
        <f t="shared" si="27"/>
        <v>-</v>
      </c>
      <c r="D78" s="323" t="str">
        <f t="shared" si="27"/>
        <v>-</v>
      </c>
      <c r="E78" s="323" t="str">
        <f t="shared" si="27"/>
        <v>-</v>
      </c>
      <c r="F78" s="323" t="str">
        <f t="shared" si="27"/>
        <v>-</v>
      </c>
      <c r="G78" s="324" t="str">
        <f t="shared" si="27"/>
        <v>-</v>
      </c>
      <c r="H78"/>
      <c r="I78"/>
      <c r="J78"/>
      <c r="K78"/>
      <c r="L78"/>
      <c r="M78"/>
      <c r="AMI78"/>
      <c r="AMJ78"/>
    </row>
    <row r="79" spans="1:1024" ht="15.75" customHeight="1" x14ac:dyDescent="0.2">
      <c r="A79" s="307" t="s">
        <v>61</v>
      </c>
      <c r="B79" s="322">
        <f t="shared" ref="B79:G79" si="28">B74</f>
        <v>6.1999999999999998E-3</v>
      </c>
      <c r="C79" s="323">
        <f t="shared" si="28"/>
        <v>28.37</v>
      </c>
      <c r="D79" s="323">
        <f t="shared" si="28"/>
        <v>24.33</v>
      </c>
      <c r="E79" s="323">
        <f t="shared" si="28"/>
        <v>21.3</v>
      </c>
      <c r="F79" s="323">
        <f t="shared" si="28"/>
        <v>18.28</v>
      </c>
      <c r="G79" s="324">
        <f t="shared" si="28"/>
        <v>28.39</v>
      </c>
      <c r="H79"/>
      <c r="I79"/>
      <c r="J79"/>
      <c r="K79"/>
      <c r="L79"/>
      <c r="M79"/>
      <c r="AMI79"/>
      <c r="AMJ79"/>
    </row>
    <row r="80" spans="1:1024" ht="15.75" customHeight="1" x14ac:dyDescent="0.2">
      <c r="A80" s="299" t="s">
        <v>379</v>
      </c>
      <c r="B80" s="300"/>
      <c r="C80" s="310">
        <f t="shared" ref="C80:G80" si="29">SUM(C77:C79)</f>
        <v>332.18</v>
      </c>
      <c r="D80" s="310">
        <f t="shared" si="29"/>
        <v>291.45999999999998</v>
      </c>
      <c r="E80" s="310">
        <f t="shared" si="29"/>
        <v>244.8</v>
      </c>
      <c r="F80" s="310">
        <f t="shared" si="29"/>
        <v>214.29</v>
      </c>
      <c r="G80" s="311">
        <f t="shared" si="29"/>
        <v>329.54</v>
      </c>
      <c r="H80"/>
      <c r="I80"/>
      <c r="J80"/>
      <c r="K80"/>
      <c r="L80"/>
      <c r="M80"/>
      <c r="AMI80"/>
      <c r="AMJ80"/>
    </row>
    <row r="81" spans="1:1024" ht="15.75" customHeight="1" x14ac:dyDescent="0.2">
      <c r="A81" s="710"/>
      <c r="B81" s="711"/>
      <c r="C81" s="711"/>
      <c r="D81" s="711"/>
      <c r="E81" s="711"/>
      <c r="F81" s="711"/>
      <c r="G81" s="712"/>
      <c r="H81"/>
      <c r="I81"/>
      <c r="J81"/>
      <c r="K81"/>
      <c r="L81"/>
      <c r="M81"/>
      <c r="AMI81"/>
      <c r="AMJ81"/>
    </row>
    <row r="82" spans="1:1024" ht="15.75" customHeight="1" x14ac:dyDescent="0.2">
      <c r="A82" s="713" t="s">
        <v>420</v>
      </c>
      <c r="B82" s="714"/>
      <c r="C82" s="714"/>
      <c r="D82" s="714"/>
      <c r="E82" s="714"/>
      <c r="F82" s="714"/>
      <c r="G82" s="715"/>
      <c r="H82"/>
      <c r="I82"/>
      <c r="J82"/>
      <c r="K82"/>
      <c r="L82"/>
      <c r="M82"/>
      <c r="AMI82"/>
      <c r="AMJ82"/>
    </row>
    <row r="83" spans="1:1024" ht="15.75" customHeight="1" x14ac:dyDescent="0.2">
      <c r="A83" s="285" t="s">
        <v>421</v>
      </c>
      <c r="B83" s="286" t="s">
        <v>422</v>
      </c>
      <c r="C83" s="286" t="s">
        <v>370</v>
      </c>
      <c r="D83" s="286" t="s">
        <v>370</v>
      </c>
      <c r="E83" s="286" t="s">
        <v>370</v>
      </c>
      <c r="F83" s="286" t="s">
        <v>370</v>
      </c>
      <c r="G83" s="287" t="s">
        <v>370</v>
      </c>
      <c r="H83"/>
      <c r="I83"/>
      <c r="J83"/>
      <c r="K83"/>
      <c r="L83"/>
      <c r="M83"/>
      <c r="AMI83"/>
      <c r="AMJ83"/>
    </row>
    <row r="84" spans="1:1024" ht="15.75" customHeight="1" x14ac:dyDescent="0.2">
      <c r="A84" s="307" t="s">
        <v>423</v>
      </c>
      <c r="B84" s="337"/>
      <c r="C84" s="290">
        <f>Insumos!$E$120</f>
        <v>24.26</v>
      </c>
      <c r="D84" s="290">
        <f>Insumos!$E$120</f>
        <v>24.26</v>
      </c>
      <c r="E84" s="290">
        <f>Insumos!$E$120</f>
        <v>24.26</v>
      </c>
      <c r="F84" s="290">
        <f>Insumos!$E$120</f>
        <v>24.26</v>
      </c>
      <c r="G84" s="292">
        <f>Insumos!$E$121</f>
        <v>31.96</v>
      </c>
      <c r="H84"/>
      <c r="I84"/>
      <c r="J84"/>
      <c r="K84"/>
      <c r="L84"/>
      <c r="M84"/>
      <c r="AMI84"/>
      <c r="AMJ84"/>
    </row>
    <row r="85" spans="1:1024" x14ac:dyDescent="0.2">
      <c r="A85" s="338" t="s">
        <v>424</v>
      </c>
      <c r="B85" s="337"/>
      <c r="C85" s="290">
        <f>Insumos!$E62</f>
        <v>358.93</v>
      </c>
      <c r="D85" s="290">
        <f>Insumos!$E62</f>
        <v>358.93</v>
      </c>
      <c r="E85" s="290">
        <f>Insumos!$E62</f>
        <v>358.93</v>
      </c>
      <c r="F85" s="290">
        <f>Insumos!$E62</f>
        <v>358.93</v>
      </c>
      <c r="G85" s="295" t="s">
        <v>374</v>
      </c>
      <c r="H85"/>
      <c r="I85"/>
      <c r="J85"/>
      <c r="K85"/>
      <c r="L85"/>
      <c r="M85"/>
      <c r="AMI85"/>
      <c r="AMJ85"/>
    </row>
    <row r="86" spans="1:1024" x14ac:dyDescent="0.2">
      <c r="A86" s="338" t="s">
        <v>425</v>
      </c>
      <c r="B86" s="339"/>
      <c r="C86" s="290">
        <f>Insumos!$E102</f>
        <v>3.15</v>
      </c>
      <c r="D86" s="290">
        <f>Insumos!$E102</f>
        <v>3.15</v>
      </c>
      <c r="E86" s="290">
        <f>Insumos!$E102</f>
        <v>3.15</v>
      </c>
      <c r="F86" s="290">
        <f>Insumos!$E102</f>
        <v>3.15</v>
      </c>
      <c r="G86" s="295" t="s">
        <v>374</v>
      </c>
      <c r="H86"/>
      <c r="I86"/>
      <c r="J86"/>
      <c r="K86"/>
      <c r="L86"/>
      <c r="M86"/>
      <c r="AMI86"/>
      <c r="AMJ86"/>
    </row>
    <row r="87" spans="1:1024" ht="15.75" customHeight="1" x14ac:dyDescent="0.2">
      <c r="A87" s="338" t="s">
        <v>426</v>
      </c>
      <c r="B87" s="337"/>
      <c r="C87" s="290">
        <f>Insumos!G132</f>
        <v>36.67</v>
      </c>
      <c r="D87" s="290">
        <f>Insumos!G132</f>
        <v>36.67</v>
      </c>
      <c r="E87" s="290">
        <f>Insumos!F132</f>
        <v>25.45</v>
      </c>
      <c r="F87" s="290">
        <f>Insumos!F132</f>
        <v>25.45</v>
      </c>
      <c r="G87" s="295" t="s">
        <v>374</v>
      </c>
      <c r="H87"/>
      <c r="I87"/>
      <c r="J87"/>
      <c r="K87"/>
      <c r="L87"/>
      <c r="M87"/>
      <c r="AMI87"/>
      <c r="AMJ87"/>
    </row>
    <row r="88" spans="1:1024" ht="15.75" customHeight="1" x14ac:dyDescent="0.2">
      <c r="A88" s="338" t="s">
        <v>427</v>
      </c>
      <c r="B88" s="308"/>
      <c r="C88" s="294" t="s">
        <v>374</v>
      </c>
      <c r="D88" s="294" t="s">
        <v>374</v>
      </c>
      <c r="E88" s="294" t="s">
        <v>374</v>
      </c>
      <c r="F88" s="294" t="s">
        <v>374</v>
      </c>
      <c r="G88" s="295" t="s">
        <v>374</v>
      </c>
      <c r="H88"/>
      <c r="I88"/>
      <c r="J88"/>
      <c r="K88"/>
      <c r="L88"/>
      <c r="M88"/>
      <c r="AMI88"/>
      <c r="AMJ88"/>
    </row>
    <row r="89" spans="1:1024" ht="15.75" customHeight="1" x14ac:dyDescent="0.2">
      <c r="A89" s="340" t="s">
        <v>428</v>
      </c>
      <c r="B89" s="341"/>
      <c r="C89" s="342"/>
      <c r="D89" s="342"/>
      <c r="E89" s="342"/>
      <c r="F89" s="342"/>
      <c r="G89" s="343">
        <f>Insumos!H148</f>
        <v>50.32</v>
      </c>
      <c r="H89"/>
      <c r="I89"/>
      <c r="J89"/>
      <c r="K89"/>
      <c r="L89"/>
      <c r="M89"/>
      <c r="AMI89"/>
      <c r="AMJ89"/>
    </row>
    <row r="90" spans="1:1024" ht="15.75" customHeight="1" x14ac:dyDescent="0.2">
      <c r="A90" s="338" t="s">
        <v>429</v>
      </c>
      <c r="B90" s="308"/>
      <c r="C90" s="294"/>
      <c r="D90" s="294"/>
      <c r="E90" s="294"/>
      <c r="F90" s="294"/>
      <c r="G90" s="295"/>
      <c r="H90"/>
      <c r="I90"/>
      <c r="J90"/>
      <c r="K90"/>
      <c r="L90"/>
      <c r="M90"/>
      <c r="AMI90"/>
      <c r="AMJ90"/>
    </row>
    <row r="91" spans="1:1024" ht="15.75" customHeight="1" x14ac:dyDescent="0.2">
      <c r="A91" s="331" t="s">
        <v>379</v>
      </c>
      <c r="B91" s="344"/>
      <c r="C91" s="333">
        <f t="shared" ref="C91:G91" si="30">SUM(C84:C90)</f>
        <v>423.01</v>
      </c>
      <c r="D91" s="333">
        <f t="shared" si="30"/>
        <v>423.01</v>
      </c>
      <c r="E91" s="333">
        <f t="shared" si="30"/>
        <v>411.79</v>
      </c>
      <c r="F91" s="333">
        <f t="shared" si="30"/>
        <v>411.79</v>
      </c>
      <c r="G91" s="334">
        <f t="shared" si="30"/>
        <v>82.28</v>
      </c>
      <c r="H91"/>
      <c r="I91"/>
      <c r="J91"/>
      <c r="K91"/>
      <c r="L91"/>
      <c r="M91"/>
      <c r="AMI91"/>
      <c r="AMJ91"/>
    </row>
    <row r="92" spans="1:1024" ht="15.75" customHeight="1" x14ac:dyDescent="0.2">
      <c r="A92" s="575"/>
      <c r="B92" s="575"/>
      <c r="C92" s="345"/>
      <c r="D92" s="345"/>
      <c r="E92" s="345"/>
      <c r="F92" s="345"/>
      <c r="G92" s="346"/>
      <c r="H92"/>
      <c r="I92"/>
      <c r="J92"/>
      <c r="K92"/>
      <c r="L92"/>
      <c r="M92"/>
      <c r="AMI92"/>
      <c r="AMJ92"/>
    </row>
    <row r="93" spans="1:1024" ht="15.75" customHeight="1" x14ac:dyDescent="0.2">
      <c r="A93" s="716" t="s">
        <v>430</v>
      </c>
      <c r="B93" s="717"/>
      <c r="C93" s="717"/>
      <c r="D93" s="717"/>
      <c r="E93" s="717"/>
      <c r="F93" s="717"/>
      <c r="G93" s="718"/>
      <c r="H93"/>
      <c r="I93"/>
      <c r="J93"/>
      <c r="K93"/>
      <c r="L93"/>
      <c r="M93"/>
      <c r="AMI93"/>
      <c r="AMJ93"/>
    </row>
    <row r="94" spans="1:1024" ht="15.75" customHeight="1" x14ac:dyDescent="0.2">
      <c r="A94" s="285" t="s">
        <v>431</v>
      </c>
      <c r="B94" s="286" t="s">
        <v>369</v>
      </c>
      <c r="C94" s="286" t="s">
        <v>370</v>
      </c>
      <c r="D94" s="286" t="s">
        <v>370</v>
      </c>
      <c r="E94" s="286" t="s">
        <v>370</v>
      </c>
      <c r="F94" s="286" t="s">
        <v>370</v>
      </c>
      <c r="G94" s="287" t="s">
        <v>370</v>
      </c>
      <c r="H94"/>
      <c r="I94"/>
      <c r="J94"/>
      <c r="K94"/>
      <c r="L94"/>
      <c r="M94"/>
      <c r="AMI94"/>
      <c r="AMJ94"/>
    </row>
    <row r="95" spans="1:1024" ht="15.75" customHeight="1" x14ac:dyDescent="0.2">
      <c r="A95" s="288" t="s">
        <v>67</v>
      </c>
      <c r="B95" s="308">
        <f>MC!C64</f>
        <v>0.04</v>
      </c>
      <c r="C95" s="314">
        <f t="shared" ref="C95:F95" si="31">(C$19+C$49+C$60+C$80+C$91)*$B$95</f>
        <v>152.21</v>
      </c>
      <c r="D95" s="314">
        <f t="shared" si="31"/>
        <v>135.86000000000001</v>
      </c>
      <c r="E95" s="314">
        <f t="shared" si="31"/>
        <v>116.03</v>
      </c>
      <c r="F95" s="314">
        <f t="shared" si="31"/>
        <v>103.76</v>
      </c>
      <c r="G95" s="315">
        <f>(G$19+G$49+G$60+G$80+G$91)*$B$95</f>
        <v>137.41999999999999</v>
      </c>
      <c r="H95"/>
      <c r="I95"/>
      <c r="J95"/>
      <c r="K95"/>
      <c r="L95"/>
      <c r="M95"/>
      <c r="AMI95"/>
      <c r="AMJ95"/>
    </row>
    <row r="96" spans="1:1024" ht="13.9" customHeight="1" x14ac:dyDescent="0.2">
      <c r="A96" s="288" t="s">
        <v>68</v>
      </c>
      <c r="B96" s="308">
        <f>MC!C65</f>
        <v>0.03</v>
      </c>
      <c r="C96" s="314">
        <f t="shared" ref="C96:F96" si="32">(C$19+C$49+C$60+C$80+C$91+C95)*$B$96</f>
        <v>118.73</v>
      </c>
      <c r="D96" s="314">
        <f t="shared" si="32"/>
        <v>105.97</v>
      </c>
      <c r="E96" s="314">
        <f t="shared" si="32"/>
        <v>90.5</v>
      </c>
      <c r="F96" s="314">
        <f t="shared" si="32"/>
        <v>80.930000000000007</v>
      </c>
      <c r="G96" s="315">
        <f>(G$19+G$49+G$60+G$80+G$91+G95)*$B$96</f>
        <v>107.19</v>
      </c>
      <c r="H96"/>
      <c r="I96"/>
      <c r="J96"/>
      <c r="K96"/>
      <c r="L96"/>
      <c r="M96"/>
      <c r="AMI96"/>
      <c r="AMJ96"/>
    </row>
    <row r="97" spans="1:1024" ht="13.9" customHeight="1" x14ac:dyDescent="0.2">
      <c r="A97" s="347" t="s">
        <v>432</v>
      </c>
      <c r="B97" s="348">
        <f>B98+B99</f>
        <v>5.6500000000000002E-2</v>
      </c>
      <c r="C97" s="349">
        <f t="shared" ref="C97:F97" si="33">((C19+C49+C60+C80+C91+C95+C96)/(1-($B$97)))*$B$97</f>
        <v>244.1</v>
      </c>
      <c r="D97" s="349">
        <f t="shared" si="33"/>
        <v>217.88</v>
      </c>
      <c r="E97" s="349">
        <f t="shared" si="33"/>
        <v>186.07</v>
      </c>
      <c r="F97" s="349">
        <f t="shared" si="33"/>
        <v>166.4</v>
      </c>
      <c r="G97" s="350">
        <f>((G19+G49+G60+G80+G91+G95+G96)/(1-($B$97)))*$B$97</f>
        <v>220.37</v>
      </c>
      <c r="H97"/>
      <c r="I97"/>
      <c r="J97"/>
      <c r="K97"/>
      <c r="L97"/>
      <c r="M97"/>
      <c r="AMI97"/>
      <c r="AMJ97"/>
    </row>
    <row r="98" spans="1:1024" ht="14.85" customHeight="1" x14ac:dyDescent="0.2">
      <c r="A98" s="288" t="s">
        <v>433</v>
      </c>
      <c r="B98" s="308">
        <v>3.6499999999999998E-2</v>
      </c>
      <c r="C98" s="351">
        <f t="shared" ref="C98:F98" si="34">((C$19+C$49+C$60+C$80+C$91+C$95+C$96)/(1-($B$97)))*$B$98</f>
        <v>157.69</v>
      </c>
      <c r="D98" s="351">
        <f t="shared" si="34"/>
        <v>140.75</v>
      </c>
      <c r="E98" s="351">
        <f t="shared" si="34"/>
        <v>120.2</v>
      </c>
      <c r="F98" s="351">
        <f t="shared" si="34"/>
        <v>107.5</v>
      </c>
      <c r="G98" s="352">
        <f>((G$19+G$49+G$60+G$80+G$91+G$95+G$96)/(1-($B$97)))*$B$98</f>
        <v>142.37</v>
      </c>
      <c r="H98"/>
      <c r="I98"/>
      <c r="J98"/>
      <c r="K98"/>
      <c r="L98"/>
      <c r="M98"/>
      <c r="AMI98"/>
      <c r="AMJ98"/>
    </row>
    <row r="99" spans="1:1024" ht="13.9" customHeight="1" x14ac:dyDescent="0.2">
      <c r="A99" s="288" t="s">
        <v>434</v>
      </c>
      <c r="B99" s="308">
        <v>0.02</v>
      </c>
      <c r="C99" s="353">
        <f t="shared" ref="C99:F99" si="35">((C$19+C$49+C$60+C$80+C$91+C$95+C$96)/(1-($B$97)))*$B$99</f>
        <v>86.41</v>
      </c>
      <c r="D99" s="353">
        <f t="shared" si="35"/>
        <v>77.12</v>
      </c>
      <c r="E99" s="353">
        <f t="shared" si="35"/>
        <v>65.86</v>
      </c>
      <c r="F99" s="353">
        <f t="shared" si="35"/>
        <v>58.9</v>
      </c>
      <c r="G99" s="354">
        <f>((G$19+G$49+G$60+G$80+G$91+G$95+G$96)/(1-($B$97)))*$B$99</f>
        <v>78.010000000000005</v>
      </c>
      <c r="H99"/>
      <c r="I99"/>
      <c r="J99"/>
      <c r="K99"/>
      <c r="L99"/>
      <c r="M99"/>
      <c r="AMI99"/>
      <c r="AMJ99"/>
    </row>
    <row r="100" spans="1:1024" ht="13.9" customHeight="1" x14ac:dyDescent="0.2">
      <c r="A100" s="347" t="s">
        <v>435</v>
      </c>
      <c r="B100" s="348">
        <f>B101+B102</f>
        <v>6.1499999999999999E-2</v>
      </c>
      <c r="C100" s="349">
        <f t="shared" ref="C100:F100" si="36">((C19+C49+C60+C80+C91+C95+C96)/(1-($B$100)))*$B$100</f>
        <v>267.12</v>
      </c>
      <c r="D100" s="349">
        <f t="shared" si="36"/>
        <v>238.42</v>
      </c>
      <c r="E100" s="349">
        <f t="shared" si="36"/>
        <v>203.61</v>
      </c>
      <c r="F100" s="349">
        <f t="shared" si="36"/>
        <v>182.09</v>
      </c>
      <c r="G100" s="350">
        <f>((G19+G49+G60+G80+G91+G95+G96)/(1-($B$100)))*$B$100</f>
        <v>241.15</v>
      </c>
      <c r="H100"/>
      <c r="I100"/>
      <c r="J100"/>
      <c r="K100"/>
      <c r="L100"/>
      <c r="M100"/>
      <c r="AMI100"/>
      <c r="AMJ100"/>
    </row>
    <row r="101" spans="1:1024" ht="13.9" customHeight="1" x14ac:dyDescent="0.2">
      <c r="A101" s="288" t="s">
        <v>433</v>
      </c>
      <c r="B101" s="308">
        <v>3.6499999999999998E-2</v>
      </c>
      <c r="C101" s="351">
        <f t="shared" ref="C101:F101" si="37">((C19+C49+C60+C80+C91+C95+C96)/(1-($B$100)))*$B$101</f>
        <v>158.53</v>
      </c>
      <c r="D101" s="351">
        <f t="shared" si="37"/>
        <v>141.5</v>
      </c>
      <c r="E101" s="351">
        <f t="shared" si="37"/>
        <v>120.84</v>
      </c>
      <c r="F101" s="351">
        <f t="shared" si="37"/>
        <v>108.07</v>
      </c>
      <c r="G101" s="352">
        <f>((G19+G49+G60+G80+G91+G95+G96)/(1-($B$100)))*$B$101</f>
        <v>143.12</v>
      </c>
      <c r="H101"/>
      <c r="I101"/>
      <c r="J101"/>
      <c r="K101"/>
      <c r="L101"/>
      <c r="M101"/>
      <c r="AMI101"/>
      <c r="AMJ101"/>
    </row>
    <row r="102" spans="1:1024" ht="13.9" customHeight="1" x14ac:dyDescent="0.2">
      <c r="A102" s="288" t="s">
        <v>434</v>
      </c>
      <c r="B102" s="308">
        <v>2.5000000000000001E-2</v>
      </c>
      <c r="C102" s="353">
        <f t="shared" ref="C102:F102" si="38">((C$19+C$49+C$60+C$80+C$91+C$95+C$96)/(1-($B$100)))*$B$102</f>
        <v>108.58</v>
      </c>
      <c r="D102" s="353">
        <f t="shared" si="38"/>
        <v>96.92</v>
      </c>
      <c r="E102" s="353">
        <f t="shared" si="38"/>
        <v>82.77</v>
      </c>
      <c r="F102" s="353">
        <f t="shared" si="38"/>
        <v>74.02</v>
      </c>
      <c r="G102" s="354">
        <f>((G$19+G$49+G$60+G$80+G$91+G$95+G$96)/(1-($B$100)))*$B$102</f>
        <v>98.03</v>
      </c>
      <c r="H102"/>
      <c r="I102"/>
      <c r="J102"/>
      <c r="K102"/>
      <c r="L102"/>
      <c r="M102"/>
      <c r="AMI102"/>
      <c r="AMJ102"/>
    </row>
    <row r="103" spans="1:1024" ht="13.9" customHeight="1" x14ac:dyDescent="0.2">
      <c r="A103" s="347" t="s">
        <v>436</v>
      </c>
      <c r="B103" s="348">
        <f>B104+B105</f>
        <v>6.6500000000000004E-2</v>
      </c>
      <c r="C103" s="349">
        <f t="shared" ref="C103:F103" si="39">((C19+C49+C60+C80+C91+C95+C96)/(1-($B$103)))*$B$103</f>
        <v>290.38</v>
      </c>
      <c r="D103" s="349">
        <f t="shared" si="39"/>
        <v>259.19</v>
      </c>
      <c r="E103" s="349">
        <f t="shared" si="39"/>
        <v>221.35</v>
      </c>
      <c r="F103" s="349">
        <f t="shared" si="39"/>
        <v>197.95</v>
      </c>
      <c r="G103" s="350">
        <f>((G19+G49+G60+G80+G91+G95+G96)/(1-($B$103)))*$B$103</f>
        <v>262.16000000000003</v>
      </c>
      <c r="H103"/>
      <c r="I103"/>
      <c r="J103"/>
      <c r="K103"/>
      <c r="L103"/>
      <c r="M103"/>
      <c r="AMI103"/>
      <c r="AMJ103"/>
    </row>
    <row r="104" spans="1:1024" ht="13.9" customHeight="1" x14ac:dyDescent="0.2">
      <c r="A104" s="288" t="s">
        <v>433</v>
      </c>
      <c r="B104" s="308">
        <v>3.6499999999999998E-2</v>
      </c>
      <c r="C104" s="351">
        <f t="shared" ref="C104:F104" si="40">((C19+C49+C60+C80+C91+C95+C96)/(1-($B$103)))*$B$104</f>
        <v>159.38</v>
      </c>
      <c r="D104" s="351">
        <f t="shared" si="40"/>
        <v>142.26</v>
      </c>
      <c r="E104" s="351">
        <f t="shared" si="40"/>
        <v>121.49</v>
      </c>
      <c r="F104" s="351">
        <f t="shared" si="40"/>
        <v>108.65</v>
      </c>
      <c r="G104" s="352">
        <f>((G19+G49+G60+G80+G91+G95+G96)/(1-($B$103)))*$B$104</f>
        <v>143.88999999999999</v>
      </c>
      <c r="H104"/>
      <c r="I104"/>
      <c r="J104"/>
      <c r="K104"/>
      <c r="L104"/>
      <c r="M104"/>
      <c r="AMI104"/>
      <c r="AMJ104"/>
    </row>
    <row r="105" spans="1:1024" ht="13.9" customHeight="1" x14ac:dyDescent="0.2">
      <c r="A105" s="288" t="s">
        <v>434</v>
      </c>
      <c r="B105" s="308">
        <v>0.03</v>
      </c>
      <c r="C105" s="353">
        <f t="shared" ref="C105:F105" si="41">((C19+C49+C60+C80+C91+C95+C96)/(1-($B$103)))*$B$105</f>
        <v>131</v>
      </c>
      <c r="D105" s="353">
        <f t="shared" si="41"/>
        <v>116.93</v>
      </c>
      <c r="E105" s="353">
        <f t="shared" si="41"/>
        <v>99.86</v>
      </c>
      <c r="F105" s="353">
        <f t="shared" si="41"/>
        <v>89.3</v>
      </c>
      <c r="G105" s="354">
        <f>((G19+G49+G60+G80+G91+G95+G96)/(1-($B$103)))*$B$105</f>
        <v>118.27</v>
      </c>
      <c r="H105" s="355"/>
      <c r="I105"/>
      <c r="J105"/>
      <c r="K105"/>
      <c r="L105"/>
      <c r="M105"/>
      <c r="AMI105"/>
      <c r="AMJ105"/>
    </row>
    <row r="106" spans="1:1024" ht="13.9" customHeight="1" x14ac:dyDescent="0.2">
      <c r="A106" s="347" t="s">
        <v>437</v>
      </c>
      <c r="B106" s="348">
        <f>B107+B108</f>
        <v>7.1499999999999994E-2</v>
      </c>
      <c r="C106" s="349">
        <f>((C19+C49+C60+C80+C91+C95+C96)/(1-($B$106)))*$B$106</f>
        <v>313.89999999999998</v>
      </c>
      <c r="D106" s="349">
        <f t="shared" ref="D106:F106" si="42">((D19+D49+D60+D80+D91+D95+D96)/(1-($B$106)))*$B$106</f>
        <v>280.17</v>
      </c>
      <c r="E106" s="349">
        <f t="shared" si="42"/>
        <v>239.27</v>
      </c>
      <c r="F106" s="349">
        <f t="shared" si="42"/>
        <v>213.98</v>
      </c>
      <c r="G106" s="350">
        <f>((G19+G49+G60+G80+G91+G95+G96)/(1-($B$106)))*$B$106</f>
        <v>283.38</v>
      </c>
      <c r="H106" s="355"/>
      <c r="I106"/>
      <c r="J106"/>
      <c r="K106"/>
      <c r="L106"/>
      <c r="M106"/>
      <c r="AMI106"/>
      <c r="AMJ106"/>
    </row>
    <row r="107" spans="1:1024" ht="13.9" customHeight="1" x14ac:dyDescent="0.2">
      <c r="A107" s="288" t="s">
        <v>433</v>
      </c>
      <c r="B107" s="308">
        <v>3.6499999999999998E-2</v>
      </c>
      <c r="C107" s="351">
        <f>((C19+C49+C60+C80+C91+C95+C96)/(1-($B$106)))*$B$107</f>
        <v>160.24</v>
      </c>
      <c r="D107" s="351">
        <f t="shared" ref="D107:F107" si="43">((D19+D49+D60+D80+D91+D95+D96)/(1-($B$106)))*$B$107</f>
        <v>143.03</v>
      </c>
      <c r="E107" s="351">
        <f t="shared" si="43"/>
        <v>122.15</v>
      </c>
      <c r="F107" s="351">
        <f t="shared" si="43"/>
        <v>109.23</v>
      </c>
      <c r="G107" s="352">
        <f>((G19+G49+G60+G80+G91+G95+G96)/(1-($B$106)))*$B$107</f>
        <v>144.66999999999999</v>
      </c>
      <c r="H107" s="355"/>
      <c r="I107"/>
      <c r="J107"/>
      <c r="K107"/>
      <c r="L107"/>
      <c r="M107"/>
      <c r="AMI107"/>
      <c r="AMJ107"/>
    </row>
    <row r="108" spans="1:1024" ht="13.9" customHeight="1" x14ac:dyDescent="0.2">
      <c r="A108" s="288" t="s">
        <v>434</v>
      </c>
      <c r="B108" s="308">
        <v>3.5000000000000003E-2</v>
      </c>
      <c r="C108" s="353">
        <f>((C19+C49+C60+C80+C91+C95+C96)/(1-($B$106)))*$B$108</f>
        <v>153.66</v>
      </c>
      <c r="D108" s="353">
        <f t="shared" ref="D108:F108" si="44">((D19+D49+D60+D80+D91+D95+D96)/(1-($B$106)))*$B$108</f>
        <v>137.15</v>
      </c>
      <c r="E108" s="353">
        <f t="shared" si="44"/>
        <v>117.13</v>
      </c>
      <c r="F108" s="353">
        <f t="shared" si="44"/>
        <v>104.75</v>
      </c>
      <c r="G108" s="354">
        <f>((G19+G49+G60+G80+G91+G95+G96)/(1-($B$106)))*$B$108</f>
        <v>138.72</v>
      </c>
      <c r="H108" s="355"/>
      <c r="I108"/>
      <c r="J108"/>
      <c r="K108"/>
      <c r="L108"/>
      <c r="M108"/>
      <c r="AMI108"/>
      <c r="AMJ108"/>
    </row>
    <row r="109" spans="1:1024" ht="13.9" customHeight="1" x14ac:dyDescent="0.2">
      <c r="A109" s="347" t="s">
        <v>438</v>
      </c>
      <c r="B109" s="348">
        <f>B110+B111</f>
        <v>7.6499999999999999E-2</v>
      </c>
      <c r="C109" s="349">
        <f t="shared" ref="C109:F109" si="45">((C19+C49+C60+C80+C91+C95+C96)/(1-($B$109)))*$B$109</f>
        <v>337.67</v>
      </c>
      <c r="D109" s="349">
        <f t="shared" si="45"/>
        <v>301.39</v>
      </c>
      <c r="E109" s="349">
        <f t="shared" si="45"/>
        <v>257.39</v>
      </c>
      <c r="F109" s="349">
        <f t="shared" si="45"/>
        <v>230.18</v>
      </c>
      <c r="G109" s="350">
        <f>((G19+G49+G60+G80+G91+G95+G96)/(1-($B$109)))*$B$109</f>
        <v>304.83999999999997</v>
      </c>
      <c r="H109"/>
      <c r="I109"/>
      <c r="J109"/>
      <c r="K109"/>
      <c r="L109"/>
      <c r="M109"/>
      <c r="AMI109"/>
      <c r="AMJ109"/>
    </row>
    <row r="110" spans="1:1024" ht="13.9" customHeight="1" x14ac:dyDescent="0.2">
      <c r="A110" s="288" t="s">
        <v>433</v>
      </c>
      <c r="B110" s="308">
        <v>3.6499999999999998E-2</v>
      </c>
      <c r="C110" s="351">
        <f t="shared" ref="C110:F110" si="46">((C19+C49+C60+C80+C91+C95+C96)/(1-($B$109)))*$B$110</f>
        <v>161.11000000000001</v>
      </c>
      <c r="D110" s="351">
        <f t="shared" si="46"/>
        <v>143.80000000000001</v>
      </c>
      <c r="E110" s="351">
        <f t="shared" si="46"/>
        <v>122.81</v>
      </c>
      <c r="F110" s="351">
        <f t="shared" si="46"/>
        <v>109.83</v>
      </c>
      <c r="G110" s="352">
        <f>((G19+G49+G60+G80+G91+G95+G96)/(1-($B$109)))*$B$110</f>
        <v>145.44999999999999</v>
      </c>
      <c r="H110"/>
      <c r="I110"/>
      <c r="J110"/>
      <c r="K110"/>
      <c r="L110"/>
      <c r="M110"/>
      <c r="AMI110"/>
      <c r="AMJ110"/>
    </row>
    <row r="111" spans="1:1024" ht="13.9" customHeight="1" x14ac:dyDescent="0.2">
      <c r="A111" s="288" t="s">
        <v>434</v>
      </c>
      <c r="B111" s="308">
        <v>0.04</v>
      </c>
      <c r="C111" s="353">
        <f t="shared" ref="C111:F111" si="47">((C19+C49+C60+C80+C91+C95+C96)/(1-($B$109)))*$B$111</f>
        <v>176.56</v>
      </c>
      <c r="D111" s="353">
        <f t="shared" si="47"/>
        <v>157.59</v>
      </c>
      <c r="E111" s="353">
        <f t="shared" si="47"/>
        <v>134.58000000000001</v>
      </c>
      <c r="F111" s="353">
        <f t="shared" si="47"/>
        <v>120.36</v>
      </c>
      <c r="G111" s="354">
        <f>((G19+G49+G60+G80+G91+G95+G96)/(1-($B$109)))*$B$111</f>
        <v>159.4</v>
      </c>
      <c r="H111"/>
      <c r="I111"/>
      <c r="J111"/>
      <c r="K111"/>
      <c r="L111"/>
      <c r="M111"/>
      <c r="AMI111"/>
      <c r="AMJ111"/>
    </row>
    <row r="112" spans="1:1024" ht="13.9" customHeight="1" x14ac:dyDescent="0.2">
      <c r="A112" s="347" t="s">
        <v>439</v>
      </c>
      <c r="B112" s="348">
        <f>B113+B114</f>
        <v>8.6499999999999994E-2</v>
      </c>
      <c r="C112" s="349">
        <f t="shared" ref="C112:F112" si="48">((C19+C49+C60+C80+C91+C95+C96)/(1-($B$112)))*$B$112</f>
        <v>385.99</v>
      </c>
      <c r="D112" s="349">
        <f t="shared" si="48"/>
        <v>344.52</v>
      </c>
      <c r="E112" s="349">
        <f t="shared" si="48"/>
        <v>294.22000000000003</v>
      </c>
      <c r="F112" s="349">
        <f t="shared" si="48"/>
        <v>263.12</v>
      </c>
      <c r="G112" s="350">
        <f>((G19+G49+G60+G80+G91+G95+G96)/(1-($B$112)))*$B$112</f>
        <v>348.47</v>
      </c>
      <c r="H112"/>
      <c r="I112"/>
      <c r="J112"/>
      <c r="K112"/>
      <c r="L112"/>
      <c r="M112"/>
      <c r="AMI112"/>
      <c r="AMJ112"/>
    </row>
    <row r="113" spans="1:1024" ht="13.9" customHeight="1" x14ac:dyDescent="0.2">
      <c r="A113" s="288" t="s">
        <v>433</v>
      </c>
      <c r="B113" s="308">
        <v>3.6499999999999998E-2</v>
      </c>
      <c r="C113" s="356">
        <f t="shared" ref="C113:F113" si="49">((C19+C49+C60+C80+C91+C95+C96)/(1-($B$112)))*$B$113</f>
        <v>162.87</v>
      </c>
      <c r="D113" s="356">
        <f t="shared" si="49"/>
        <v>145.37</v>
      </c>
      <c r="E113" s="356">
        <f t="shared" si="49"/>
        <v>124.15</v>
      </c>
      <c r="F113" s="356">
        <f t="shared" si="49"/>
        <v>111.03</v>
      </c>
      <c r="G113" s="357">
        <f>((G19+G49+G60+G80+G91+G95+G96)/(1-($B$112)))*$B$113</f>
        <v>147.04</v>
      </c>
      <c r="H113"/>
      <c r="I113"/>
      <c r="J113"/>
      <c r="K113"/>
      <c r="L113"/>
      <c r="M113"/>
      <c r="AMI113"/>
      <c r="AMJ113"/>
    </row>
    <row r="114" spans="1:1024" ht="15.75" customHeight="1" thickBot="1" x14ac:dyDescent="0.25">
      <c r="A114" s="288" t="s">
        <v>434</v>
      </c>
      <c r="B114" s="358">
        <v>0.05</v>
      </c>
      <c r="C114" s="359">
        <f t="shared" ref="C114:F114" si="50">((C19+C49+C60+C80+C91+C95+C96)/(1-($B$112)))*$B$114</f>
        <v>223.11</v>
      </c>
      <c r="D114" s="359">
        <f t="shared" si="50"/>
        <v>199.14</v>
      </c>
      <c r="E114" s="359">
        <f t="shared" si="50"/>
        <v>170.07</v>
      </c>
      <c r="F114" s="359">
        <f t="shared" si="50"/>
        <v>152.09</v>
      </c>
      <c r="G114" s="360">
        <f>((G19+G49+G60+G80+G91+G95+G96)/(1-($B$112)))*$B$114</f>
        <v>201.43</v>
      </c>
      <c r="H114"/>
      <c r="I114"/>
      <c r="J114"/>
      <c r="K114"/>
      <c r="L114"/>
      <c r="M114"/>
      <c r="AMI114"/>
      <c r="AMJ114"/>
    </row>
    <row r="115" spans="1:1024" ht="15.75" customHeight="1" thickBot="1" x14ac:dyDescent="0.25">
      <c r="A115" s="729" t="s">
        <v>440</v>
      </c>
      <c r="B115" s="361">
        <v>0.02</v>
      </c>
      <c r="C115" s="362">
        <f t="shared" ref="C115:G115" si="51">C95+C96+C97</f>
        <v>515.04</v>
      </c>
      <c r="D115" s="362">
        <f t="shared" si="51"/>
        <v>459.71</v>
      </c>
      <c r="E115" s="362">
        <f t="shared" si="51"/>
        <v>392.6</v>
      </c>
      <c r="F115" s="362">
        <f t="shared" si="51"/>
        <v>351.09</v>
      </c>
      <c r="G115" s="363">
        <f t="shared" si="51"/>
        <v>464.98</v>
      </c>
      <c r="H115"/>
      <c r="I115"/>
      <c r="J115"/>
      <c r="K115"/>
      <c r="L115"/>
      <c r="M115"/>
      <c r="AMI115"/>
      <c r="AMJ115"/>
    </row>
    <row r="116" spans="1:1024" ht="15.75" customHeight="1" thickBot="1" x14ac:dyDescent="0.25">
      <c r="A116" s="729"/>
      <c r="B116" s="364">
        <v>2.5000000000000001E-2</v>
      </c>
      <c r="C116" s="365">
        <f t="shared" ref="C116:G116" si="52">C95+C96+C100</f>
        <v>538.05999999999995</v>
      </c>
      <c r="D116" s="365">
        <f t="shared" si="52"/>
        <v>480.25</v>
      </c>
      <c r="E116" s="365">
        <f t="shared" si="52"/>
        <v>410.14</v>
      </c>
      <c r="F116" s="365">
        <f t="shared" si="52"/>
        <v>366.78</v>
      </c>
      <c r="G116" s="366">
        <f t="shared" si="52"/>
        <v>485.76</v>
      </c>
      <c r="H116"/>
      <c r="I116"/>
      <c r="J116"/>
      <c r="K116"/>
      <c r="L116"/>
      <c r="M116"/>
      <c r="AMI116"/>
      <c r="AMJ116"/>
    </row>
    <row r="117" spans="1:1024" ht="15.75" customHeight="1" thickBot="1" x14ac:dyDescent="0.25">
      <c r="A117" s="729"/>
      <c r="B117" s="364">
        <v>0.03</v>
      </c>
      <c r="C117" s="365">
        <f t="shared" ref="C117:G117" si="53">C95+C96+C103</f>
        <v>561.32000000000005</v>
      </c>
      <c r="D117" s="365">
        <f t="shared" si="53"/>
        <v>501.02</v>
      </c>
      <c r="E117" s="365">
        <f t="shared" si="53"/>
        <v>427.88</v>
      </c>
      <c r="F117" s="365">
        <f t="shared" si="53"/>
        <v>382.64</v>
      </c>
      <c r="G117" s="366">
        <f t="shared" si="53"/>
        <v>506.77</v>
      </c>
      <c r="H117" s="355"/>
      <c r="I117"/>
      <c r="J117"/>
      <c r="K117"/>
      <c r="L117"/>
      <c r="M117"/>
      <c r="AMI117"/>
      <c r="AMJ117"/>
    </row>
    <row r="118" spans="1:1024" ht="24.75" customHeight="1" thickBot="1" x14ac:dyDescent="0.25">
      <c r="A118" s="729"/>
      <c r="B118" s="459">
        <v>3.5000000000000003E-2</v>
      </c>
      <c r="C118" s="365">
        <f>C95+C96+C106</f>
        <v>584.84</v>
      </c>
      <c r="D118" s="365">
        <f t="shared" ref="D118:G118" si="54">D95+D96+D106</f>
        <v>522</v>
      </c>
      <c r="E118" s="365">
        <f t="shared" si="54"/>
        <v>445.8</v>
      </c>
      <c r="F118" s="365">
        <f t="shared" si="54"/>
        <v>398.67</v>
      </c>
      <c r="G118" s="366">
        <f t="shared" si="54"/>
        <v>527.99</v>
      </c>
      <c r="H118" s="355"/>
      <c r="I118"/>
      <c r="J118"/>
      <c r="K118"/>
      <c r="L118"/>
      <c r="M118"/>
      <c r="AMI118"/>
      <c r="AMJ118"/>
    </row>
    <row r="119" spans="1:1024" ht="15.75" customHeight="1" thickBot="1" x14ac:dyDescent="0.25">
      <c r="A119" s="729"/>
      <c r="B119" s="364">
        <v>0.04</v>
      </c>
      <c r="C119" s="365">
        <f t="shared" ref="C119:G119" si="55">C95+C96+C109</f>
        <v>608.61</v>
      </c>
      <c r="D119" s="365">
        <f t="shared" si="55"/>
        <v>543.22</v>
      </c>
      <c r="E119" s="365">
        <f t="shared" si="55"/>
        <v>463.92</v>
      </c>
      <c r="F119" s="365">
        <f t="shared" si="55"/>
        <v>414.87</v>
      </c>
      <c r="G119" s="366">
        <f t="shared" si="55"/>
        <v>549.45000000000005</v>
      </c>
      <c r="H119"/>
      <c r="I119"/>
      <c r="J119"/>
      <c r="K119"/>
      <c r="L119"/>
      <c r="M119"/>
      <c r="AMI119"/>
      <c r="AMJ119"/>
    </row>
    <row r="120" spans="1:1024" ht="15.75" customHeight="1" thickBot="1" x14ac:dyDescent="0.25">
      <c r="A120" s="729"/>
      <c r="B120" s="367">
        <v>0.05</v>
      </c>
      <c r="C120" s="368">
        <f t="shared" ref="C120:G120" si="56">C95+C96+C112</f>
        <v>656.93</v>
      </c>
      <c r="D120" s="368">
        <f t="shared" si="56"/>
        <v>586.35</v>
      </c>
      <c r="E120" s="368">
        <f t="shared" si="56"/>
        <v>500.75</v>
      </c>
      <c r="F120" s="368">
        <f t="shared" si="56"/>
        <v>447.81</v>
      </c>
      <c r="G120" s="369">
        <f t="shared" si="56"/>
        <v>593.08000000000004</v>
      </c>
      <c r="H120"/>
      <c r="I120"/>
      <c r="J120"/>
      <c r="K120"/>
      <c r="L120"/>
      <c r="M120"/>
      <c r="AMI120"/>
      <c r="AMJ120"/>
    </row>
    <row r="121" spans="1:1024" ht="14.25" customHeight="1" x14ac:dyDescent="0.2">
      <c r="A121" s="288" t="s">
        <v>441</v>
      </c>
      <c r="B121" s="370"/>
      <c r="C121" s="371"/>
      <c r="D121" s="371"/>
      <c r="E121" s="371"/>
      <c r="F121" s="371"/>
      <c r="G121" s="372"/>
      <c r="H121"/>
      <c r="I121"/>
      <c r="J121"/>
      <c r="K121"/>
      <c r="L121"/>
      <c r="M121"/>
      <c r="AMI121"/>
      <c r="AMJ121"/>
    </row>
    <row r="122" spans="1:1024" ht="15.75" customHeight="1" thickBot="1" x14ac:dyDescent="0.25">
      <c r="A122" s="719"/>
      <c r="B122" s="720"/>
      <c r="C122" s="720"/>
      <c r="D122" s="720"/>
      <c r="E122" s="720"/>
      <c r="F122" s="720"/>
      <c r="G122" s="721"/>
      <c r="H122"/>
      <c r="I122"/>
      <c r="J122"/>
      <c r="K122"/>
      <c r="L122"/>
      <c r="M122"/>
      <c r="AMI122"/>
      <c r="AMJ122"/>
    </row>
    <row r="123" spans="1:1024" ht="12" customHeight="1" x14ac:dyDescent="0.2">
      <c r="A123" s="577"/>
      <c r="B123" s="577"/>
      <c r="C123" s="577"/>
      <c r="D123" s="577"/>
      <c r="E123" s="577"/>
      <c r="F123" s="577"/>
      <c r="G123" s="577"/>
      <c r="H123"/>
      <c r="I123"/>
      <c r="J123"/>
      <c r="K123"/>
      <c r="L123"/>
      <c r="M123"/>
      <c r="AMI123"/>
      <c r="AMJ123"/>
    </row>
    <row r="124" spans="1:1024" ht="11.25" customHeight="1" thickBot="1" x14ac:dyDescent="0.25">
      <c r="A124" s="576"/>
      <c r="B124" s="576"/>
      <c r="C124" s="576"/>
      <c r="D124" s="576"/>
      <c r="E124" s="576"/>
      <c r="F124" s="576"/>
      <c r="G124" s="576"/>
      <c r="H124"/>
      <c r="I124"/>
      <c r="J124"/>
      <c r="K124"/>
      <c r="L124"/>
      <c r="M124"/>
      <c r="AMI124"/>
      <c r="AMJ124"/>
    </row>
    <row r="125" spans="1:1024" ht="57.75" customHeight="1" x14ac:dyDescent="0.2">
      <c r="A125" s="730" t="s">
        <v>442</v>
      </c>
      <c r="B125" s="730"/>
      <c r="C125" s="373" t="str">
        <f t="shared" ref="C125:F125" si="57">C10</f>
        <v>Servente 40h (banheirista)
(insalubridade 40%)</v>
      </c>
      <c r="D125" s="373" t="str">
        <f t="shared" si="57"/>
        <v>Servente 40h
(insalubridade 20%)</v>
      </c>
      <c r="E125" s="373" t="str">
        <f t="shared" si="57"/>
        <v>Servente 30h (banheirista)
(insalubridade 40%)</v>
      </c>
      <c r="F125" s="373" t="str">
        <f t="shared" si="57"/>
        <v>Servente 30h
(insalubridade 20%)</v>
      </c>
      <c r="G125" s="374" t="str">
        <f>G10</f>
        <v>Encarregada 40h</v>
      </c>
      <c r="H125"/>
      <c r="I125"/>
      <c r="J125"/>
      <c r="K125"/>
      <c r="L125"/>
      <c r="M125"/>
      <c r="AMI125"/>
      <c r="AMJ125"/>
    </row>
    <row r="126" spans="1:1024" ht="14.25" customHeight="1" thickBot="1" x14ac:dyDescent="0.25">
      <c r="A126" s="731" t="s">
        <v>443</v>
      </c>
      <c r="B126" s="731"/>
      <c r="C126" s="375" t="s">
        <v>370</v>
      </c>
      <c r="D126" s="375" t="s">
        <v>370</v>
      </c>
      <c r="E126" s="375" t="s">
        <v>370</v>
      </c>
      <c r="F126" s="375" t="s">
        <v>370</v>
      </c>
      <c r="G126" s="376" t="s">
        <v>370</v>
      </c>
      <c r="H126"/>
      <c r="I126"/>
      <c r="J126"/>
      <c r="K126"/>
      <c r="L126"/>
      <c r="M126"/>
      <c r="AMI126"/>
      <c r="AMJ126"/>
    </row>
    <row r="127" spans="1:1024" ht="15.75" customHeight="1" x14ac:dyDescent="0.2">
      <c r="A127" s="726" t="s">
        <v>444</v>
      </c>
      <c r="B127" s="726"/>
      <c r="C127" s="377">
        <f t="shared" ref="C127:F127" si="58">C19</f>
        <v>1672.48</v>
      </c>
      <c r="D127" s="377">
        <f t="shared" si="58"/>
        <v>1433.56</v>
      </c>
      <c r="E127" s="377">
        <f t="shared" si="58"/>
        <v>1254.3599999999999</v>
      </c>
      <c r="F127" s="377">
        <f t="shared" si="58"/>
        <v>1075.1600000000001</v>
      </c>
      <c r="G127" s="378">
        <f>G19</f>
        <v>1673.91</v>
      </c>
      <c r="H127"/>
      <c r="I127"/>
      <c r="J127"/>
      <c r="K127"/>
      <c r="L127"/>
      <c r="M127"/>
      <c r="AMI127"/>
      <c r="AMJ127"/>
    </row>
    <row r="128" spans="1:1024" ht="15.75" customHeight="1" x14ac:dyDescent="0.2">
      <c r="A128" s="723" t="s">
        <v>445</v>
      </c>
      <c r="B128" s="723"/>
      <c r="C128" s="379">
        <f t="shared" ref="C128:F128" si="59">C49</f>
        <v>1315.11</v>
      </c>
      <c r="D128" s="379">
        <f t="shared" si="59"/>
        <v>1194.8800000000001</v>
      </c>
      <c r="E128" s="379">
        <f t="shared" si="59"/>
        <v>942.79</v>
      </c>
      <c r="F128" s="379">
        <f t="shared" si="59"/>
        <v>852.6</v>
      </c>
      <c r="G128" s="380">
        <f>G49</f>
        <v>1287.0999999999999</v>
      </c>
      <c r="H128"/>
      <c r="I128"/>
      <c r="J128"/>
      <c r="K128"/>
      <c r="L128"/>
      <c r="M128"/>
      <c r="AMI128"/>
      <c r="AMJ128"/>
    </row>
    <row r="129" spans="1:1024" ht="15.75" customHeight="1" x14ac:dyDescent="0.2">
      <c r="A129" s="723" t="s">
        <v>446</v>
      </c>
      <c r="B129" s="723"/>
      <c r="C129" s="379">
        <f t="shared" ref="C129:F129" si="60">C60</f>
        <v>62.55</v>
      </c>
      <c r="D129" s="379">
        <f t="shared" si="60"/>
        <v>53.6</v>
      </c>
      <c r="E129" s="379">
        <f t="shared" si="60"/>
        <v>46.91</v>
      </c>
      <c r="F129" s="379">
        <f t="shared" si="60"/>
        <v>40.21</v>
      </c>
      <c r="G129" s="380">
        <f>G60</f>
        <v>62.6</v>
      </c>
      <c r="H129"/>
      <c r="I129"/>
      <c r="J129"/>
      <c r="K129"/>
      <c r="L129"/>
      <c r="M129"/>
      <c r="AMI129"/>
      <c r="AMJ129"/>
    </row>
    <row r="130" spans="1:1024" ht="15.75" customHeight="1" x14ac:dyDescent="0.2">
      <c r="A130" s="723" t="s">
        <v>447</v>
      </c>
      <c r="B130" s="723"/>
      <c r="C130" s="379">
        <f t="shared" ref="C130:F130" si="61">C80</f>
        <v>332.18</v>
      </c>
      <c r="D130" s="379">
        <f t="shared" si="61"/>
        <v>291.45999999999998</v>
      </c>
      <c r="E130" s="379">
        <f t="shared" si="61"/>
        <v>244.8</v>
      </c>
      <c r="F130" s="379">
        <f t="shared" si="61"/>
        <v>214.29</v>
      </c>
      <c r="G130" s="380">
        <f>G69</f>
        <v>301.14999999999998</v>
      </c>
      <c r="H130"/>
      <c r="I130"/>
      <c r="J130"/>
      <c r="K130"/>
      <c r="L130"/>
      <c r="M130"/>
      <c r="AMI130"/>
      <c r="AMJ130"/>
    </row>
    <row r="131" spans="1:1024" ht="15.75" customHeight="1" x14ac:dyDescent="0.2">
      <c r="A131" s="723" t="s">
        <v>448</v>
      </c>
      <c r="B131" s="723"/>
      <c r="C131" s="379">
        <f t="shared" ref="C131:F131" si="62">C91</f>
        <v>423.01</v>
      </c>
      <c r="D131" s="379">
        <f t="shared" si="62"/>
        <v>423.01</v>
      </c>
      <c r="E131" s="379">
        <f t="shared" si="62"/>
        <v>411.79</v>
      </c>
      <c r="F131" s="379">
        <f t="shared" si="62"/>
        <v>411.79</v>
      </c>
      <c r="G131" s="380">
        <f>G91</f>
        <v>82.28</v>
      </c>
      <c r="H131"/>
      <c r="I131"/>
      <c r="J131"/>
      <c r="K131"/>
      <c r="L131"/>
      <c r="M131"/>
      <c r="AMI131"/>
      <c r="AMJ131"/>
    </row>
    <row r="132" spans="1:1024" ht="15.75" customHeight="1" x14ac:dyDescent="0.2">
      <c r="A132" s="725" t="s">
        <v>449</v>
      </c>
      <c r="B132" s="725"/>
      <c r="C132" s="381">
        <f t="shared" ref="C132:G132" si="63">SUM(C127:C131)</f>
        <v>3805.33</v>
      </c>
      <c r="D132" s="381">
        <f t="shared" si="63"/>
        <v>3396.51</v>
      </c>
      <c r="E132" s="381">
        <f t="shared" si="63"/>
        <v>2900.65</v>
      </c>
      <c r="F132" s="381">
        <f t="shared" si="63"/>
        <v>2594.0500000000002</v>
      </c>
      <c r="G132" s="382">
        <f t="shared" si="63"/>
        <v>3407.04</v>
      </c>
      <c r="H132"/>
      <c r="I132"/>
      <c r="J132"/>
      <c r="K132"/>
      <c r="L132"/>
      <c r="M132"/>
      <c r="AMI132"/>
      <c r="AMJ132"/>
    </row>
    <row r="133" spans="1:1024" ht="15.75" customHeight="1" x14ac:dyDescent="0.2">
      <c r="A133" s="724" t="s">
        <v>450</v>
      </c>
      <c r="B133" s="724"/>
      <c r="C133" s="383">
        <f t="shared" ref="C133:F135" si="64">C115</f>
        <v>515.04</v>
      </c>
      <c r="D133" s="383">
        <f t="shared" si="64"/>
        <v>459.71</v>
      </c>
      <c r="E133" s="383">
        <f t="shared" si="64"/>
        <v>392.6</v>
      </c>
      <c r="F133" s="383">
        <f t="shared" si="64"/>
        <v>351.09</v>
      </c>
      <c r="G133" s="384">
        <f t="shared" ref="G133:G138" si="65">G115</f>
        <v>464.98</v>
      </c>
      <c r="H133"/>
      <c r="I133"/>
      <c r="J133"/>
      <c r="K133"/>
      <c r="L133"/>
      <c r="M133"/>
      <c r="AMI133"/>
      <c r="AMJ133"/>
    </row>
    <row r="134" spans="1:1024" ht="15.75" customHeight="1" x14ac:dyDescent="0.2">
      <c r="A134" s="723" t="s">
        <v>451</v>
      </c>
      <c r="B134" s="723"/>
      <c r="C134" s="385">
        <f t="shared" si="64"/>
        <v>538.05999999999995</v>
      </c>
      <c r="D134" s="385">
        <f t="shared" si="64"/>
        <v>480.25</v>
      </c>
      <c r="E134" s="385">
        <f t="shared" si="64"/>
        <v>410.14</v>
      </c>
      <c r="F134" s="385">
        <f t="shared" si="64"/>
        <v>366.78</v>
      </c>
      <c r="G134" s="386">
        <f t="shared" si="65"/>
        <v>485.76</v>
      </c>
      <c r="H134"/>
      <c r="I134"/>
      <c r="J134"/>
      <c r="K134"/>
      <c r="L134"/>
      <c r="M134"/>
      <c r="AMI134"/>
      <c r="AMJ134"/>
    </row>
    <row r="135" spans="1:1024" ht="15.75" customHeight="1" x14ac:dyDescent="0.2">
      <c r="A135" s="723" t="s">
        <v>452</v>
      </c>
      <c r="B135" s="723"/>
      <c r="C135" s="385">
        <f t="shared" si="64"/>
        <v>561.32000000000005</v>
      </c>
      <c r="D135" s="385">
        <f t="shared" si="64"/>
        <v>501.02</v>
      </c>
      <c r="E135" s="385">
        <f t="shared" si="64"/>
        <v>427.88</v>
      </c>
      <c r="F135" s="385">
        <f t="shared" si="64"/>
        <v>382.64</v>
      </c>
      <c r="G135" s="386">
        <f t="shared" si="65"/>
        <v>506.77</v>
      </c>
      <c r="H135"/>
      <c r="I135"/>
      <c r="J135"/>
      <c r="K135"/>
      <c r="L135"/>
      <c r="M135"/>
      <c r="AMI135"/>
      <c r="AMJ135"/>
    </row>
    <row r="136" spans="1:1024" ht="15.75" customHeight="1" x14ac:dyDescent="0.2">
      <c r="A136" s="723" t="s">
        <v>453</v>
      </c>
      <c r="B136" s="723"/>
      <c r="C136" s="385">
        <f>C118</f>
        <v>584.84</v>
      </c>
      <c r="D136" s="385">
        <f t="shared" ref="D136:F136" si="66">D118</f>
        <v>522</v>
      </c>
      <c r="E136" s="385">
        <f t="shared" si="66"/>
        <v>445.8</v>
      </c>
      <c r="F136" s="385">
        <f t="shared" si="66"/>
        <v>398.67</v>
      </c>
      <c r="G136" s="386">
        <f t="shared" si="65"/>
        <v>527.99</v>
      </c>
      <c r="H136"/>
      <c r="I136"/>
      <c r="J136"/>
      <c r="K136"/>
      <c r="L136"/>
      <c r="M136"/>
      <c r="AMI136"/>
      <c r="AMJ136"/>
    </row>
    <row r="137" spans="1:1024" ht="15.75" customHeight="1" x14ac:dyDescent="0.2">
      <c r="A137" s="723" t="s">
        <v>454</v>
      </c>
      <c r="B137" s="723"/>
      <c r="C137" s="385">
        <f>C119</f>
        <v>608.61</v>
      </c>
      <c r="D137" s="385">
        <f t="shared" ref="D137:F138" si="67">D119</f>
        <v>543.22</v>
      </c>
      <c r="E137" s="385">
        <f t="shared" si="67"/>
        <v>463.92</v>
      </c>
      <c r="F137" s="385">
        <f t="shared" si="67"/>
        <v>414.87</v>
      </c>
      <c r="G137" s="386">
        <f t="shared" si="65"/>
        <v>549.45000000000005</v>
      </c>
      <c r="H137"/>
      <c r="I137"/>
      <c r="J137"/>
      <c r="K137"/>
      <c r="L137"/>
      <c r="M137"/>
      <c r="AMI137"/>
      <c r="AMJ137"/>
    </row>
    <row r="138" spans="1:1024" ht="15.75" customHeight="1" thickBot="1" x14ac:dyDescent="0.25">
      <c r="A138" s="724" t="s">
        <v>455</v>
      </c>
      <c r="B138" s="724"/>
      <c r="C138" s="385">
        <f>C120</f>
        <v>656.93</v>
      </c>
      <c r="D138" s="385">
        <f t="shared" si="67"/>
        <v>586.35</v>
      </c>
      <c r="E138" s="385">
        <f t="shared" si="67"/>
        <v>500.75</v>
      </c>
      <c r="F138" s="385">
        <f t="shared" si="67"/>
        <v>447.81</v>
      </c>
      <c r="G138" s="386">
        <f t="shared" si="65"/>
        <v>593.08000000000004</v>
      </c>
      <c r="H138"/>
      <c r="I138"/>
      <c r="J138"/>
      <c r="K138"/>
      <c r="L138"/>
      <c r="M138"/>
      <c r="AMI138"/>
      <c r="AMJ138"/>
    </row>
    <row r="139" spans="1:1024" ht="15.75" customHeight="1" x14ac:dyDescent="0.2">
      <c r="A139" s="387" t="s">
        <v>456</v>
      </c>
      <c r="B139" s="388"/>
      <c r="C139" s="389">
        <f t="shared" ref="C139:G139" si="68">C132+C133</f>
        <v>4320.37</v>
      </c>
      <c r="D139" s="389">
        <f t="shared" si="68"/>
        <v>3856.22</v>
      </c>
      <c r="E139" s="389">
        <f t="shared" si="68"/>
        <v>3293.25</v>
      </c>
      <c r="F139" s="389">
        <f t="shared" si="68"/>
        <v>2945.14</v>
      </c>
      <c r="G139" s="390">
        <f t="shared" si="68"/>
        <v>3872.02</v>
      </c>
      <c r="H139"/>
      <c r="I139"/>
      <c r="J139"/>
      <c r="K139"/>
      <c r="L139"/>
      <c r="M139"/>
      <c r="AMI139"/>
      <c r="AMJ139"/>
    </row>
    <row r="140" spans="1:1024" ht="15.75" customHeight="1" x14ac:dyDescent="0.2">
      <c r="A140" s="391" t="s">
        <v>457</v>
      </c>
      <c r="B140" s="532"/>
      <c r="C140" s="533">
        <f t="shared" ref="C140:G140" si="69">C132+C134</f>
        <v>4343.3900000000003</v>
      </c>
      <c r="D140" s="533">
        <f t="shared" si="69"/>
        <v>3876.76</v>
      </c>
      <c r="E140" s="533">
        <f t="shared" si="69"/>
        <v>3310.79</v>
      </c>
      <c r="F140" s="533">
        <f t="shared" si="69"/>
        <v>2960.83</v>
      </c>
      <c r="G140" s="392">
        <f t="shared" si="69"/>
        <v>3892.8</v>
      </c>
      <c r="H140"/>
      <c r="I140"/>
      <c r="J140"/>
      <c r="K140"/>
      <c r="L140"/>
      <c r="M140"/>
      <c r="AMI140"/>
      <c r="AMJ140"/>
    </row>
    <row r="141" spans="1:1024" ht="15.75" customHeight="1" x14ac:dyDescent="0.2">
      <c r="A141" s="391" t="s">
        <v>458</v>
      </c>
      <c r="B141" s="532"/>
      <c r="C141" s="533">
        <f t="shared" ref="C141:G141" si="70">C132+C135</f>
        <v>4366.6499999999996</v>
      </c>
      <c r="D141" s="533">
        <f t="shared" si="70"/>
        <v>3897.53</v>
      </c>
      <c r="E141" s="533">
        <f t="shared" si="70"/>
        <v>3328.53</v>
      </c>
      <c r="F141" s="533">
        <f t="shared" si="70"/>
        <v>2976.69</v>
      </c>
      <c r="G141" s="392">
        <f t="shared" si="70"/>
        <v>3913.81</v>
      </c>
      <c r="H141"/>
      <c r="I141"/>
      <c r="J141"/>
      <c r="K141"/>
      <c r="L141"/>
      <c r="M141"/>
      <c r="AMI141"/>
      <c r="AMJ141"/>
    </row>
    <row r="142" spans="1:1024" ht="15.75" customHeight="1" x14ac:dyDescent="0.2">
      <c r="A142" s="391" t="s">
        <v>459</v>
      </c>
      <c r="B142" s="532"/>
      <c r="C142" s="533">
        <f>C132+C136</f>
        <v>4390.17</v>
      </c>
      <c r="D142" s="533">
        <f t="shared" ref="D142:G142" si="71">D132+D136</f>
        <v>3918.51</v>
      </c>
      <c r="E142" s="533">
        <f t="shared" si="71"/>
        <v>3346.45</v>
      </c>
      <c r="F142" s="533">
        <f t="shared" si="71"/>
        <v>2992.72</v>
      </c>
      <c r="G142" s="392">
        <f t="shared" si="71"/>
        <v>3935.03</v>
      </c>
      <c r="H142"/>
      <c r="I142"/>
      <c r="J142"/>
      <c r="K142"/>
      <c r="L142"/>
      <c r="M142"/>
      <c r="AMI142"/>
      <c r="AMJ142"/>
    </row>
    <row r="143" spans="1:1024" ht="15.75" customHeight="1" x14ac:dyDescent="0.2">
      <c r="A143" s="391" t="s">
        <v>460</v>
      </c>
      <c r="B143" s="532"/>
      <c r="C143" s="533">
        <f t="shared" ref="C143:G143" si="72">C132+C137</f>
        <v>4413.9399999999996</v>
      </c>
      <c r="D143" s="533">
        <f t="shared" si="72"/>
        <v>3939.73</v>
      </c>
      <c r="E143" s="533">
        <f t="shared" si="72"/>
        <v>3364.57</v>
      </c>
      <c r="F143" s="533">
        <f t="shared" si="72"/>
        <v>3008.92</v>
      </c>
      <c r="G143" s="392">
        <f t="shared" si="72"/>
        <v>3956.49</v>
      </c>
      <c r="H143"/>
      <c r="I143"/>
      <c r="J143"/>
      <c r="K143"/>
      <c r="L143"/>
      <c r="M143"/>
      <c r="AMI143"/>
      <c r="AMJ143"/>
    </row>
    <row r="144" spans="1:1024" ht="13.9" customHeight="1" thickBot="1" x14ac:dyDescent="0.25">
      <c r="A144" s="534" t="s">
        <v>461</v>
      </c>
      <c r="B144" s="535"/>
      <c r="C144" s="429">
        <f t="shared" ref="C144:G144" si="73">C132+C138</f>
        <v>4462.26</v>
      </c>
      <c r="D144" s="429">
        <f t="shared" si="73"/>
        <v>3982.86</v>
      </c>
      <c r="E144" s="429">
        <f t="shared" si="73"/>
        <v>3401.4</v>
      </c>
      <c r="F144" s="429">
        <f t="shared" si="73"/>
        <v>3041.86</v>
      </c>
      <c r="G144" s="430">
        <f t="shared" si="73"/>
        <v>4000.12</v>
      </c>
      <c r="H144"/>
      <c r="I144"/>
      <c r="J144"/>
      <c r="K144"/>
      <c r="L144"/>
      <c r="M144"/>
      <c r="AMI144"/>
      <c r="AMJ144"/>
    </row>
    <row r="145" spans="1:15" ht="14.25" customHeight="1" x14ac:dyDescent="0.2">
      <c r="A145" s="393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15" ht="26.1" customHeight="1" x14ac:dyDescent="0.2">
      <c r="A146" s="750" t="s">
        <v>462</v>
      </c>
      <c r="B146" s="750"/>
      <c r="C146" s="750" t="s">
        <v>463</v>
      </c>
      <c r="D146" s="750"/>
      <c r="E146" s="722" t="s">
        <v>464</v>
      </c>
      <c r="F146" s="722"/>
      <c r="G146" s="708" t="s">
        <v>465</v>
      </c>
      <c r="H146" s="709"/>
      <c r="I146" s="708" t="s">
        <v>466</v>
      </c>
      <c r="J146" s="709"/>
      <c r="K146" s="750" t="s">
        <v>467</v>
      </c>
      <c r="L146" s="750"/>
      <c r="M146" s="750" t="s">
        <v>468</v>
      </c>
      <c r="N146" s="750"/>
      <c r="O146"/>
    </row>
    <row r="147" spans="1:15" ht="38.25" x14ac:dyDescent="0.2">
      <c r="A147" s="394" t="s">
        <v>469</v>
      </c>
      <c r="B147" s="395" t="s">
        <v>470</v>
      </c>
      <c r="C147" s="395" t="s">
        <v>471</v>
      </c>
      <c r="D147" s="395" t="s">
        <v>472</v>
      </c>
      <c r="E147" s="395" t="s">
        <v>471</v>
      </c>
      <c r="F147" s="395" t="s">
        <v>472</v>
      </c>
      <c r="G147" s="395" t="s">
        <v>471</v>
      </c>
      <c r="H147" s="395" t="s">
        <v>472</v>
      </c>
      <c r="I147" s="395" t="s">
        <v>471</v>
      </c>
      <c r="J147" s="395" t="s">
        <v>472</v>
      </c>
      <c r="K147" s="395" t="s">
        <v>471</v>
      </c>
      <c r="L147" s="395" t="s">
        <v>472</v>
      </c>
      <c r="M147" s="395" t="s">
        <v>471</v>
      </c>
      <c r="N147" s="395" t="s">
        <v>472</v>
      </c>
      <c r="O147"/>
    </row>
    <row r="148" spans="1:15" ht="15.95" customHeight="1" x14ac:dyDescent="0.2">
      <c r="A148" s="396" t="s">
        <v>473</v>
      </c>
      <c r="B148" s="397">
        <f>1/'Prod. GEXSTM'!D22</f>
        <v>1.25E-3</v>
      </c>
      <c r="C148" s="398">
        <f>D139</f>
        <v>3856.22</v>
      </c>
      <c r="D148" s="398">
        <f>B148*C148</f>
        <v>4.82</v>
      </c>
      <c r="E148" s="398">
        <f>D140</f>
        <v>3876.76</v>
      </c>
      <c r="F148" s="398">
        <f>B148*E148</f>
        <v>4.8499999999999996</v>
      </c>
      <c r="G148" s="398">
        <f>D141</f>
        <v>3897.53</v>
      </c>
      <c r="H148" s="398">
        <f>B148*G148</f>
        <v>4.87</v>
      </c>
      <c r="I148" s="398">
        <f>D142</f>
        <v>3918.51</v>
      </c>
      <c r="J148" s="398">
        <f>B148*I148</f>
        <v>4.9000000000000004</v>
      </c>
      <c r="K148" s="398">
        <f>D143</f>
        <v>3939.73</v>
      </c>
      <c r="L148" s="398">
        <f>B148*K148</f>
        <v>4.92</v>
      </c>
      <c r="M148" s="398">
        <f>D144</f>
        <v>3982.86</v>
      </c>
      <c r="N148" s="398">
        <f>B148*M148</f>
        <v>4.9800000000000004</v>
      </c>
      <c r="O148" s="400"/>
    </row>
    <row r="149" spans="1:15" ht="13.9" customHeight="1" x14ac:dyDescent="0.2">
      <c r="A149" s="399" t="s">
        <v>474</v>
      </c>
      <c r="B149" s="397">
        <f>B148/'Prod. GEXSTM'!Q22</f>
        <v>5.6817999999999997E-5</v>
      </c>
      <c r="C149" s="398">
        <f>G139</f>
        <v>3872.02</v>
      </c>
      <c r="D149" s="398">
        <f>C149*B149</f>
        <v>0.22</v>
      </c>
      <c r="E149" s="398">
        <f>G139</f>
        <v>3872.02</v>
      </c>
      <c r="F149" s="398">
        <f>B149*E149</f>
        <v>0.22</v>
      </c>
      <c r="G149" s="398">
        <f>G139</f>
        <v>3872.02</v>
      </c>
      <c r="H149" s="398">
        <f>B149*G149</f>
        <v>0.22</v>
      </c>
      <c r="I149" s="398">
        <f>G139</f>
        <v>3872.02</v>
      </c>
      <c r="J149" s="398">
        <f>B149*I149</f>
        <v>0.22</v>
      </c>
      <c r="K149" s="398">
        <f>G139</f>
        <v>3872.02</v>
      </c>
      <c r="L149" s="398">
        <f>B149*K149</f>
        <v>0.22</v>
      </c>
      <c r="M149" s="398">
        <f>G139</f>
        <v>3872.02</v>
      </c>
      <c r="N149" s="398">
        <f>B149*M149</f>
        <v>0.22</v>
      </c>
    </row>
    <row r="150" spans="1:15" ht="13.9" customHeight="1" x14ac:dyDescent="0.2">
      <c r="A150" s="401" t="s">
        <v>475</v>
      </c>
      <c r="B150" s="402"/>
      <c r="C150" s="403"/>
      <c r="D150" s="403">
        <f>SUM(D148:D149)</f>
        <v>5.04</v>
      </c>
      <c r="E150" s="403"/>
      <c r="F150" s="403">
        <f>SUM(F148:F149)</f>
        <v>5.07</v>
      </c>
      <c r="G150" s="403"/>
      <c r="H150" s="403">
        <f>SUM(H148:H149)</f>
        <v>5.09</v>
      </c>
      <c r="I150" s="403"/>
      <c r="J150" s="403">
        <f>SUM(J148:J149)</f>
        <v>5.12</v>
      </c>
      <c r="K150" s="403"/>
      <c r="L150" s="403">
        <f>SUM(L148:L149)</f>
        <v>5.14</v>
      </c>
      <c r="M150" s="403"/>
      <c r="N150" s="403">
        <f>SUM(N148:N149)</f>
        <v>5.2</v>
      </c>
    </row>
    <row r="151" spans="1:15" ht="14.25" customHeight="1" x14ac:dyDescent="0.2">
      <c r="A151" s="393"/>
      <c r="B151"/>
      <c r="C151"/>
      <c r="D151"/>
      <c r="E151"/>
      <c r="F151"/>
      <c r="G151"/>
      <c r="H151"/>
      <c r="I151"/>
      <c r="J151"/>
      <c r="K151"/>
      <c r="L151"/>
      <c r="M151"/>
      <c r="N151"/>
    </row>
    <row r="152" spans="1:15" ht="26.1" customHeight="1" x14ac:dyDescent="0.2">
      <c r="A152" s="750" t="s">
        <v>476</v>
      </c>
      <c r="B152" s="750"/>
      <c r="C152" s="750" t="s">
        <v>463</v>
      </c>
      <c r="D152" s="750"/>
      <c r="E152" s="722" t="s">
        <v>464</v>
      </c>
      <c r="F152" s="722"/>
      <c r="G152" s="708" t="s">
        <v>465</v>
      </c>
      <c r="H152" s="709"/>
      <c r="I152" s="708" t="s">
        <v>466</v>
      </c>
      <c r="J152" s="709"/>
      <c r="K152" s="750" t="s">
        <v>467</v>
      </c>
      <c r="L152" s="750"/>
      <c r="M152" s="750" t="s">
        <v>468</v>
      </c>
      <c r="N152" s="750"/>
    </row>
    <row r="153" spans="1:15" ht="38.25" x14ac:dyDescent="0.2">
      <c r="A153" s="394" t="s">
        <v>469</v>
      </c>
      <c r="B153" s="395" t="s">
        <v>470</v>
      </c>
      <c r="C153" s="395" t="s">
        <v>471</v>
      </c>
      <c r="D153" s="395" t="s">
        <v>472</v>
      </c>
      <c r="E153" s="395" t="s">
        <v>471</v>
      </c>
      <c r="F153" s="395" t="s">
        <v>472</v>
      </c>
      <c r="G153" s="395" t="s">
        <v>471</v>
      </c>
      <c r="H153" s="395" t="s">
        <v>472</v>
      </c>
      <c r="I153" s="395" t="s">
        <v>471</v>
      </c>
      <c r="J153" s="395" t="s">
        <v>472</v>
      </c>
      <c r="K153" s="395" t="s">
        <v>471</v>
      </c>
      <c r="L153" s="395" t="s">
        <v>472</v>
      </c>
      <c r="M153" s="395" t="s">
        <v>471</v>
      </c>
      <c r="N153" s="395" t="s">
        <v>472</v>
      </c>
    </row>
    <row r="154" spans="1:15" ht="13.9" customHeight="1" x14ac:dyDescent="0.2">
      <c r="A154" s="396" t="s">
        <v>473</v>
      </c>
      <c r="B154" s="397">
        <f>1/'Prod. GEXSTM'!E22</f>
        <v>1.25E-3</v>
      </c>
      <c r="C154" s="404">
        <f>C139</f>
        <v>4320.37</v>
      </c>
      <c r="D154" s="398">
        <f>B154*C154</f>
        <v>5.4</v>
      </c>
      <c r="E154" s="404">
        <f>C140</f>
        <v>4343.3900000000003</v>
      </c>
      <c r="F154" s="398">
        <f>B154*E154</f>
        <v>5.43</v>
      </c>
      <c r="G154" s="404">
        <f>C141</f>
        <v>4366.6499999999996</v>
      </c>
      <c r="H154" s="398">
        <f>B154*G154</f>
        <v>5.46</v>
      </c>
      <c r="I154" s="404">
        <f>C142</f>
        <v>4390.17</v>
      </c>
      <c r="J154" s="398">
        <f>B154*I154</f>
        <v>5.49</v>
      </c>
      <c r="K154" s="404">
        <f>C143</f>
        <v>4413.9399999999996</v>
      </c>
      <c r="L154" s="398">
        <f>B154*K154</f>
        <v>5.52</v>
      </c>
      <c r="M154" s="404">
        <f>C144</f>
        <v>4462.26</v>
      </c>
      <c r="N154" s="398">
        <f>B154*M154</f>
        <v>5.58</v>
      </c>
    </row>
    <row r="155" spans="1:15" ht="13.9" customHeight="1" x14ac:dyDescent="0.2">
      <c r="A155" s="399" t="s">
        <v>474</v>
      </c>
      <c r="B155" s="397">
        <f>B154/'Prod. GEXSTM'!Q22</f>
        <v>5.6817999999999997E-5</v>
      </c>
      <c r="C155" s="398">
        <f>G139</f>
        <v>3872.02</v>
      </c>
      <c r="D155" s="398">
        <f>C155*B155</f>
        <v>0.22</v>
      </c>
      <c r="E155" s="398">
        <f>G139</f>
        <v>3872.02</v>
      </c>
      <c r="F155" s="398">
        <f>B155*E155</f>
        <v>0.22</v>
      </c>
      <c r="G155" s="398">
        <f>G139</f>
        <v>3872.02</v>
      </c>
      <c r="H155" s="398">
        <f>B155*G155</f>
        <v>0.22</v>
      </c>
      <c r="I155" s="398">
        <f>G139</f>
        <v>3872.02</v>
      </c>
      <c r="J155" s="398">
        <f>B155*I155</f>
        <v>0.22</v>
      </c>
      <c r="K155" s="398">
        <f>G139</f>
        <v>3872.02</v>
      </c>
      <c r="L155" s="398">
        <f>B155*K155</f>
        <v>0.22</v>
      </c>
      <c r="M155" s="398">
        <f>G139</f>
        <v>3872.02</v>
      </c>
      <c r="N155" s="398">
        <f>B155*M155</f>
        <v>0.22</v>
      </c>
    </row>
    <row r="156" spans="1:15" ht="13.9" customHeight="1" x14ac:dyDescent="0.2">
      <c r="A156" s="401" t="s">
        <v>475</v>
      </c>
      <c r="B156" s="402"/>
      <c r="C156" s="403"/>
      <c r="D156" s="403">
        <f>SUM(D154:D155)</f>
        <v>5.62</v>
      </c>
      <c r="E156" s="403"/>
      <c r="F156" s="403">
        <f>SUM(F154:F155)</f>
        <v>5.65</v>
      </c>
      <c r="G156" s="403"/>
      <c r="H156" s="403">
        <f>SUM(H154:H155)</f>
        <v>5.68</v>
      </c>
      <c r="I156" s="403"/>
      <c r="J156" s="403">
        <f>SUM(J154:J155)</f>
        <v>5.71</v>
      </c>
      <c r="K156" s="403"/>
      <c r="L156" s="403">
        <f>SUM(L154:L155)</f>
        <v>5.74</v>
      </c>
      <c r="M156" s="403"/>
      <c r="N156" s="403">
        <f>SUM(N154:N155)</f>
        <v>5.8</v>
      </c>
    </row>
    <row r="157" spans="1:15" ht="14.25" customHeight="1" x14ac:dyDescent="0.2">
      <c r="A157" s="405"/>
      <c r="B157" s="406"/>
      <c r="C157" s="406"/>
      <c r="D157" s="406"/>
      <c r="E157" s="407"/>
      <c r="F157" s="407"/>
      <c r="G157" s="407"/>
      <c r="H157" s="407"/>
      <c r="I157" s="407"/>
      <c r="J157" s="407"/>
      <c r="K157"/>
      <c r="L157"/>
      <c r="M157"/>
      <c r="N157"/>
    </row>
    <row r="158" spans="1:15" ht="24.6" customHeight="1" x14ac:dyDescent="0.2">
      <c r="A158" s="722" t="s">
        <v>477</v>
      </c>
      <c r="B158" s="722"/>
      <c r="C158" s="722" t="s">
        <v>463</v>
      </c>
      <c r="D158" s="722"/>
      <c r="E158" s="722" t="s">
        <v>464</v>
      </c>
      <c r="F158" s="722"/>
      <c r="G158" s="708" t="s">
        <v>465</v>
      </c>
      <c r="H158" s="709"/>
      <c r="I158" s="708" t="s">
        <v>466</v>
      </c>
      <c r="J158" s="709"/>
      <c r="K158" s="722" t="s">
        <v>467</v>
      </c>
      <c r="L158" s="722"/>
      <c r="M158" s="722" t="s">
        <v>468</v>
      </c>
      <c r="N158" s="722"/>
    </row>
    <row r="159" spans="1:15" ht="38.25" x14ac:dyDescent="0.2">
      <c r="A159" s="394" t="s">
        <v>469</v>
      </c>
      <c r="B159" s="395" t="s">
        <v>478</v>
      </c>
      <c r="C159" s="395" t="s">
        <v>471</v>
      </c>
      <c r="D159" s="395" t="s">
        <v>472</v>
      </c>
      <c r="E159" s="395" t="s">
        <v>471</v>
      </c>
      <c r="F159" s="395" t="s">
        <v>472</v>
      </c>
      <c r="G159" s="395" t="s">
        <v>471</v>
      </c>
      <c r="H159" s="395" t="s">
        <v>472</v>
      </c>
      <c r="I159" s="395" t="s">
        <v>471</v>
      </c>
      <c r="J159" s="395" t="s">
        <v>472</v>
      </c>
      <c r="K159" s="395" t="s">
        <v>471</v>
      </c>
      <c r="L159" s="395" t="s">
        <v>472</v>
      </c>
      <c r="M159" s="395" t="s">
        <v>471</v>
      </c>
      <c r="N159" s="395" t="s">
        <v>472</v>
      </c>
    </row>
    <row r="160" spans="1:15" ht="13.9" customHeight="1" x14ac:dyDescent="0.2">
      <c r="A160" s="396" t="s">
        <v>473</v>
      </c>
      <c r="B160" s="408">
        <f>1/'Prod. GEXSTM'!F22</f>
        <v>6.6666700000000002E-4</v>
      </c>
      <c r="C160" s="409">
        <f>D139</f>
        <v>3856.22</v>
      </c>
      <c r="D160" s="398">
        <f>B160*C160</f>
        <v>2.57</v>
      </c>
      <c r="E160" s="398">
        <f>D140</f>
        <v>3876.76</v>
      </c>
      <c r="F160" s="398">
        <f>B160*E160</f>
        <v>2.58</v>
      </c>
      <c r="G160" s="398">
        <f>D141</f>
        <v>3897.53</v>
      </c>
      <c r="H160" s="398">
        <f>B160*G160</f>
        <v>2.6</v>
      </c>
      <c r="I160" s="398">
        <f>D142</f>
        <v>3918.51</v>
      </c>
      <c r="J160" s="398">
        <f>B160*I160</f>
        <v>2.61</v>
      </c>
      <c r="K160" s="398">
        <f>D143</f>
        <v>3939.73</v>
      </c>
      <c r="L160" s="398">
        <f>B160*K160</f>
        <v>2.63</v>
      </c>
      <c r="M160" s="398">
        <f>D144</f>
        <v>3982.86</v>
      </c>
      <c r="N160" s="398">
        <f>B160*M160</f>
        <v>2.66</v>
      </c>
    </row>
    <row r="161" spans="1:14" ht="13.9" customHeight="1" x14ac:dyDescent="0.2">
      <c r="A161" s="399" t="s">
        <v>474</v>
      </c>
      <c r="B161" s="397">
        <f>B160/'Prod. GEXSTM'!Q22</f>
        <v>3.0303000000000001E-5</v>
      </c>
      <c r="C161" s="398">
        <f>G139</f>
        <v>3872.02</v>
      </c>
      <c r="D161" s="398">
        <f>B161*C161</f>
        <v>0.12</v>
      </c>
      <c r="E161" s="398">
        <f>G139</f>
        <v>3872.02</v>
      </c>
      <c r="F161" s="398">
        <f>B161*E161</f>
        <v>0.12</v>
      </c>
      <c r="G161" s="398">
        <f>G139</f>
        <v>3872.02</v>
      </c>
      <c r="H161" s="398">
        <f>B161*G161</f>
        <v>0.12</v>
      </c>
      <c r="I161" s="398">
        <f>G139</f>
        <v>3872.02</v>
      </c>
      <c r="J161" s="398">
        <f>B161*I161</f>
        <v>0.12</v>
      </c>
      <c r="K161" s="398">
        <f>G139</f>
        <v>3872.02</v>
      </c>
      <c r="L161" s="398">
        <f>B161*K161</f>
        <v>0.12</v>
      </c>
      <c r="M161" s="398">
        <f>G139</f>
        <v>3872.02</v>
      </c>
      <c r="N161" s="398">
        <f>B161*M161</f>
        <v>0.12</v>
      </c>
    </row>
    <row r="162" spans="1:14" ht="13.9" customHeight="1" x14ac:dyDescent="0.2">
      <c r="A162" s="401" t="s">
        <v>479</v>
      </c>
      <c r="B162" s="402"/>
      <c r="C162" s="403"/>
      <c r="D162" s="403">
        <f>SUM(D160:D161)</f>
        <v>2.69</v>
      </c>
      <c r="E162" s="403"/>
      <c r="F162" s="403">
        <f>SUM(F160:F161)</f>
        <v>2.7</v>
      </c>
      <c r="G162" s="403"/>
      <c r="H162" s="403">
        <f>SUM(H160:H161)</f>
        <v>2.72</v>
      </c>
      <c r="I162" s="403"/>
      <c r="J162" s="403">
        <f>SUM(J160:J161)</f>
        <v>2.73</v>
      </c>
      <c r="K162" s="403"/>
      <c r="L162" s="403">
        <f>SUM(L160:L161)</f>
        <v>2.75</v>
      </c>
      <c r="M162" s="403"/>
      <c r="N162" s="403">
        <f>SUM(N160:N161)</f>
        <v>2.78</v>
      </c>
    </row>
    <row r="163" spans="1:14" ht="14.25" customHeight="1" x14ac:dyDescent="0.2">
      <c r="A163" s="405"/>
      <c r="B163" s="410"/>
      <c r="C163" s="410"/>
      <c r="D163" s="410"/>
      <c r="E163" s="410"/>
      <c r="F163" s="410"/>
      <c r="G163" s="410"/>
      <c r="H163" s="410"/>
      <c r="I163" s="410"/>
      <c r="J163" s="410"/>
      <c r="K163"/>
      <c r="L163"/>
      <c r="M163"/>
      <c r="N163"/>
    </row>
    <row r="164" spans="1:14" ht="26.1" customHeight="1" x14ac:dyDescent="0.2">
      <c r="A164" s="722" t="s">
        <v>480</v>
      </c>
      <c r="B164" s="722"/>
      <c r="C164" s="722" t="s">
        <v>463</v>
      </c>
      <c r="D164" s="722"/>
      <c r="E164" s="722" t="s">
        <v>464</v>
      </c>
      <c r="F164" s="722"/>
      <c r="G164" s="708" t="s">
        <v>465</v>
      </c>
      <c r="H164" s="709"/>
      <c r="I164" s="708" t="s">
        <v>466</v>
      </c>
      <c r="J164" s="709"/>
      <c r="K164" s="722" t="s">
        <v>467</v>
      </c>
      <c r="L164" s="722"/>
      <c r="M164" s="722" t="s">
        <v>468</v>
      </c>
      <c r="N164" s="722"/>
    </row>
    <row r="165" spans="1:14" ht="38.25" x14ac:dyDescent="0.2">
      <c r="A165" s="394" t="s">
        <v>469</v>
      </c>
      <c r="B165" s="395" t="s">
        <v>478</v>
      </c>
      <c r="C165" s="395" t="s">
        <v>471</v>
      </c>
      <c r="D165" s="395" t="s">
        <v>472</v>
      </c>
      <c r="E165" s="395" t="s">
        <v>471</v>
      </c>
      <c r="F165" s="395" t="s">
        <v>472</v>
      </c>
      <c r="G165" s="395" t="s">
        <v>471</v>
      </c>
      <c r="H165" s="395" t="s">
        <v>472</v>
      </c>
      <c r="I165" s="395" t="s">
        <v>471</v>
      </c>
      <c r="J165" s="395" t="s">
        <v>472</v>
      </c>
      <c r="K165" s="395" t="s">
        <v>471</v>
      </c>
      <c r="L165" s="395" t="s">
        <v>472</v>
      </c>
      <c r="M165" s="395" t="s">
        <v>471</v>
      </c>
      <c r="N165" s="395" t="s">
        <v>472</v>
      </c>
    </row>
    <row r="166" spans="1:14" ht="13.9" customHeight="1" x14ac:dyDescent="0.2">
      <c r="A166" s="396" t="s">
        <v>473</v>
      </c>
      <c r="B166" s="408">
        <f>1/'Prod. GEXSTM'!G22</f>
        <v>1E-3</v>
      </c>
      <c r="C166" s="409">
        <f>D139</f>
        <v>3856.22</v>
      </c>
      <c r="D166" s="398">
        <f>B166*C166</f>
        <v>3.86</v>
      </c>
      <c r="E166" s="398">
        <f>D140</f>
        <v>3876.76</v>
      </c>
      <c r="F166" s="398">
        <f>B166*E166</f>
        <v>3.88</v>
      </c>
      <c r="G166" s="398">
        <f>D141</f>
        <v>3897.53</v>
      </c>
      <c r="H166" s="398">
        <f>B166*G166</f>
        <v>3.9</v>
      </c>
      <c r="I166" s="398">
        <f>D142</f>
        <v>3918.51</v>
      </c>
      <c r="J166" s="398">
        <f>B166*I166</f>
        <v>3.92</v>
      </c>
      <c r="K166" s="398">
        <f>D143</f>
        <v>3939.73</v>
      </c>
      <c r="L166" s="398">
        <f>B166*K166</f>
        <v>3.94</v>
      </c>
      <c r="M166" s="398">
        <f>D144</f>
        <v>3982.86</v>
      </c>
      <c r="N166" s="398">
        <f>B166*M166</f>
        <v>3.98</v>
      </c>
    </row>
    <row r="167" spans="1:14" ht="13.9" customHeight="1" x14ac:dyDescent="0.2">
      <c r="A167" s="399" t="s">
        <v>474</v>
      </c>
      <c r="B167" s="397">
        <f>B166/'Prod. GEXSTM'!Q22</f>
        <v>4.5454999999999998E-5</v>
      </c>
      <c r="C167" s="398">
        <f>G139</f>
        <v>3872.02</v>
      </c>
      <c r="D167" s="398">
        <f>B167*C167</f>
        <v>0.18</v>
      </c>
      <c r="E167" s="398">
        <f>G139</f>
        <v>3872.02</v>
      </c>
      <c r="F167" s="398">
        <f>B167*E167</f>
        <v>0.18</v>
      </c>
      <c r="G167" s="398">
        <f>G139</f>
        <v>3872.02</v>
      </c>
      <c r="H167" s="398">
        <f>B167*G167</f>
        <v>0.18</v>
      </c>
      <c r="I167" s="398">
        <f>G139</f>
        <v>3872.02</v>
      </c>
      <c r="J167" s="398">
        <f>B167*I167</f>
        <v>0.18</v>
      </c>
      <c r="K167" s="398">
        <f>G142</f>
        <v>3935.03</v>
      </c>
      <c r="L167" s="398">
        <f>B167*K167</f>
        <v>0.18</v>
      </c>
      <c r="M167" s="398">
        <f>G139</f>
        <v>3872.02</v>
      </c>
      <c r="N167" s="398">
        <f>B167*M167</f>
        <v>0.18</v>
      </c>
    </row>
    <row r="168" spans="1:14" ht="13.9" customHeight="1" x14ac:dyDescent="0.2">
      <c r="A168" s="401" t="s">
        <v>479</v>
      </c>
      <c r="B168" s="402"/>
      <c r="C168" s="403"/>
      <c r="D168" s="403">
        <f>SUM(D166:D167)</f>
        <v>4.04</v>
      </c>
      <c r="E168" s="403"/>
      <c r="F168" s="403">
        <f>SUM(F166:F167)</f>
        <v>4.0599999999999996</v>
      </c>
      <c r="G168" s="403"/>
      <c r="H168" s="403">
        <f>SUM(H166:H167)</f>
        <v>4.08</v>
      </c>
      <c r="I168" s="403"/>
      <c r="J168" s="403">
        <f>SUM(J166:J167)</f>
        <v>4.0999999999999996</v>
      </c>
      <c r="K168" s="403"/>
      <c r="L168" s="403">
        <f>SUM(L166:L167)</f>
        <v>4.12</v>
      </c>
      <c r="M168" s="403"/>
      <c r="N168" s="403">
        <f>SUM(N166:N167)</f>
        <v>4.16</v>
      </c>
    </row>
    <row r="169" spans="1:14" ht="14.25" customHeight="1" x14ac:dyDescent="0.2">
      <c r="A169" s="405"/>
      <c r="B169" s="410"/>
      <c r="C169" s="410"/>
      <c r="D169" s="410"/>
      <c r="E169" s="410"/>
      <c r="F169" s="410"/>
      <c r="G169" s="410"/>
      <c r="H169" s="410"/>
      <c r="I169" s="410"/>
      <c r="J169" s="410"/>
      <c r="K169"/>
      <c r="L169"/>
      <c r="M169"/>
      <c r="N169"/>
    </row>
    <row r="170" spans="1:14" ht="24.6" customHeight="1" x14ac:dyDescent="0.2">
      <c r="A170" s="722" t="s">
        <v>481</v>
      </c>
      <c r="B170" s="722"/>
      <c r="C170" s="722" t="s">
        <v>463</v>
      </c>
      <c r="D170" s="722"/>
      <c r="E170" s="722" t="s">
        <v>464</v>
      </c>
      <c r="F170" s="722"/>
      <c r="G170" s="708" t="s">
        <v>465</v>
      </c>
      <c r="H170" s="709"/>
      <c r="I170" s="708" t="s">
        <v>466</v>
      </c>
      <c r="J170" s="709"/>
      <c r="K170" s="722" t="s">
        <v>467</v>
      </c>
      <c r="L170" s="722"/>
      <c r="M170" s="722" t="s">
        <v>468</v>
      </c>
      <c r="N170" s="722"/>
    </row>
    <row r="171" spans="1:14" ht="38.25" x14ac:dyDescent="0.2">
      <c r="A171" s="394" t="s">
        <v>469</v>
      </c>
      <c r="B171" s="395" t="s">
        <v>478</v>
      </c>
      <c r="C171" s="395" t="s">
        <v>471</v>
      </c>
      <c r="D171" s="395" t="s">
        <v>472</v>
      </c>
      <c r="E171" s="395" t="s">
        <v>471</v>
      </c>
      <c r="F171" s="395" t="s">
        <v>472</v>
      </c>
      <c r="G171" s="395" t="s">
        <v>471</v>
      </c>
      <c r="H171" s="395" t="s">
        <v>472</v>
      </c>
      <c r="I171" s="395" t="s">
        <v>471</v>
      </c>
      <c r="J171" s="395" t="s">
        <v>472</v>
      </c>
      <c r="K171" s="395" t="s">
        <v>471</v>
      </c>
      <c r="L171" s="395" t="s">
        <v>472</v>
      </c>
      <c r="M171" s="395" t="s">
        <v>471</v>
      </c>
      <c r="N171" s="395" t="s">
        <v>472</v>
      </c>
    </row>
    <row r="172" spans="1:14" ht="13.9" customHeight="1" x14ac:dyDescent="0.2">
      <c r="A172" s="396" t="s">
        <v>473</v>
      </c>
      <c r="B172" s="408">
        <f>1/'Prod. GEXSTM'!H22</f>
        <v>5.0000000000000001E-3</v>
      </c>
      <c r="C172" s="404">
        <f>C139</f>
        <v>4320.37</v>
      </c>
      <c r="D172" s="398">
        <f>B172*C172</f>
        <v>21.6</v>
      </c>
      <c r="E172" s="404">
        <f>C140</f>
        <v>4343.3900000000003</v>
      </c>
      <c r="F172" s="398">
        <f>B172*E172</f>
        <v>21.72</v>
      </c>
      <c r="G172" s="404">
        <f>C141</f>
        <v>4366.6499999999996</v>
      </c>
      <c r="H172" s="398">
        <f>B172*G172</f>
        <v>21.83</v>
      </c>
      <c r="I172" s="404">
        <f>C142</f>
        <v>4390.17</v>
      </c>
      <c r="J172" s="398">
        <f>B172*I172</f>
        <v>21.95</v>
      </c>
      <c r="K172" s="404">
        <f>C143</f>
        <v>4413.9399999999996</v>
      </c>
      <c r="L172" s="398">
        <f>B172*K172</f>
        <v>22.07</v>
      </c>
      <c r="M172" s="404">
        <f>C144</f>
        <v>4462.26</v>
      </c>
      <c r="N172" s="398">
        <f>B172*M172</f>
        <v>22.31</v>
      </c>
    </row>
    <row r="173" spans="1:14" ht="13.9" customHeight="1" x14ac:dyDescent="0.2">
      <c r="A173" s="399" t="s">
        <v>474</v>
      </c>
      <c r="B173" s="397">
        <f>B172/'Prod. GEXSTM'!Q22</f>
        <v>2.27273E-4</v>
      </c>
      <c r="C173" s="398">
        <f>G139</f>
        <v>3872.02</v>
      </c>
      <c r="D173" s="398">
        <f>C173*B173</f>
        <v>0.88</v>
      </c>
      <c r="E173" s="398">
        <f>G139</f>
        <v>3872.02</v>
      </c>
      <c r="F173" s="398">
        <f>B173*E173</f>
        <v>0.88</v>
      </c>
      <c r="G173" s="398">
        <f>G139</f>
        <v>3872.02</v>
      </c>
      <c r="H173" s="398">
        <f>B173*G173</f>
        <v>0.88</v>
      </c>
      <c r="I173" s="398">
        <f>G139</f>
        <v>3872.02</v>
      </c>
      <c r="J173" s="398">
        <f>B173*I173</f>
        <v>0.88</v>
      </c>
      <c r="K173" s="398">
        <f>G139</f>
        <v>3872.02</v>
      </c>
      <c r="L173" s="398">
        <f>B173*K173</f>
        <v>0.88</v>
      </c>
      <c r="M173" s="398">
        <f>G139</f>
        <v>3872.02</v>
      </c>
      <c r="N173" s="398">
        <f>B173*M173</f>
        <v>0.88</v>
      </c>
    </row>
    <row r="174" spans="1:14" ht="13.9" customHeight="1" x14ac:dyDescent="0.2">
      <c r="A174" s="401" t="s">
        <v>479</v>
      </c>
      <c r="B174" s="402"/>
      <c r="C174" s="403"/>
      <c r="D174" s="403">
        <f>SUM(D172:D173)</f>
        <v>22.48</v>
      </c>
      <c r="E174" s="403"/>
      <c r="F174" s="403">
        <f>SUM(F172:F173)</f>
        <v>22.6</v>
      </c>
      <c r="G174" s="403"/>
      <c r="H174" s="403">
        <f>SUM(H172:H173)</f>
        <v>22.71</v>
      </c>
      <c r="I174" s="403"/>
      <c r="J174" s="403">
        <f>SUM(J172:J173)</f>
        <v>22.83</v>
      </c>
      <c r="K174" s="403"/>
      <c r="L174" s="403">
        <f>SUM(L172:L173)</f>
        <v>22.95</v>
      </c>
      <c r="M174" s="403"/>
      <c r="N174" s="403">
        <f>SUM(N172:N173)</f>
        <v>23.19</v>
      </c>
    </row>
    <row r="175" spans="1:14" ht="13.9" customHeight="1" x14ac:dyDescent="0.2">
      <c r="A175" s="405"/>
      <c r="B175" s="411"/>
      <c r="C175" s="411"/>
      <c r="D175" s="411"/>
      <c r="E175" s="411"/>
      <c r="F175" s="411"/>
      <c r="G175" s="411"/>
      <c r="H175" s="411"/>
      <c r="I175" s="411"/>
      <c r="J175" s="411"/>
      <c r="K175"/>
      <c r="L175"/>
      <c r="M175"/>
      <c r="N175"/>
    </row>
    <row r="176" spans="1:14" ht="13.9" customHeight="1" x14ac:dyDescent="0.2">
      <c r="A176" s="727" t="s">
        <v>482</v>
      </c>
      <c r="B176" s="727"/>
      <c r="C176" s="727" t="s">
        <v>463</v>
      </c>
      <c r="D176" s="727"/>
      <c r="E176" s="727" t="s">
        <v>464</v>
      </c>
      <c r="F176" s="727"/>
      <c r="G176" s="706" t="s">
        <v>465</v>
      </c>
      <c r="H176" s="707"/>
      <c r="I176" s="706" t="s">
        <v>466</v>
      </c>
      <c r="J176" s="707"/>
      <c r="K176" s="727" t="s">
        <v>467</v>
      </c>
      <c r="L176" s="727"/>
      <c r="M176" s="727" t="s">
        <v>468</v>
      </c>
      <c r="N176" s="727"/>
    </row>
    <row r="177" spans="1:14" ht="35.25" customHeight="1" x14ac:dyDescent="0.2">
      <c r="A177" s="394" t="s">
        <v>469</v>
      </c>
      <c r="B177" s="395" t="s">
        <v>478</v>
      </c>
      <c r="C177" s="395" t="s">
        <v>471</v>
      </c>
      <c r="D177" s="395" t="s">
        <v>472</v>
      </c>
      <c r="E177" s="395" t="s">
        <v>471</v>
      </c>
      <c r="F177" s="395" t="s">
        <v>472</v>
      </c>
      <c r="G177" s="395" t="s">
        <v>471</v>
      </c>
      <c r="H177" s="395" t="s">
        <v>472</v>
      </c>
      <c r="I177" s="395" t="s">
        <v>471</v>
      </c>
      <c r="J177" s="395" t="s">
        <v>472</v>
      </c>
      <c r="K177" s="395" t="s">
        <v>471</v>
      </c>
      <c r="L177" s="395" t="s">
        <v>472</v>
      </c>
      <c r="M177" s="395" t="s">
        <v>471</v>
      </c>
      <c r="N177" s="395" t="s">
        <v>472</v>
      </c>
    </row>
    <row r="178" spans="1:14" ht="13.9" customHeight="1" x14ac:dyDescent="0.2">
      <c r="A178" s="396" t="s">
        <v>483</v>
      </c>
      <c r="B178" s="408">
        <f>1/'Prod. GEXSTM'!I22</f>
        <v>5.5555600000000002E-4</v>
      </c>
      <c r="C178" s="398">
        <f>D139</f>
        <v>3856.22</v>
      </c>
      <c r="D178" s="398">
        <f>B178*C178</f>
        <v>2.14</v>
      </c>
      <c r="E178" s="398">
        <f>D140</f>
        <v>3876.76</v>
      </c>
      <c r="F178" s="398">
        <f>B178*E178</f>
        <v>2.15</v>
      </c>
      <c r="G178" s="398">
        <f>D141</f>
        <v>3897.53</v>
      </c>
      <c r="H178" s="398">
        <f>B178*G178</f>
        <v>2.17</v>
      </c>
      <c r="I178" s="398">
        <f>D142</f>
        <v>3918.51</v>
      </c>
      <c r="J178" s="398">
        <f>B178*I178</f>
        <v>2.1800000000000002</v>
      </c>
      <c r="K178" s="398">
        <f>D143</f>
        <v>3939.73</v>
      </c>
      <c r="L178" s="398">
        <f>B178*K178</f>
        <v>2.19</v>
      </c>
      <c r="M178" s="398">
        <f>D144</f>
        <v>3982.86</v>
      </c>
      <c r="N178" s="398">
        <f>B178*M178</f>
        <v>2.21</v>
      </c>
    </row>
    <row r="179" spans="1:14" ht="13.9" customHeight="1" x14ac:dyDescent="0.2">
      <c r="A179" s="399" t="s">
        <v>474</v>
      </c>
      <c r="B179" s="397">
        <f>B178/'Prod. GEXSTM'!Q22</f>
        <v>2.5253E-5</v>
      </c>
      <c r="C179" s="398">
        <f>G139</f>
        <v>3872.02</v>
      </c>
      <c r="D179" s="398">
        <f>B179*C179</f>
        <v>0.1</v>
      </c>
      <c r="E179" s="398">
        <f>G139</f>
        <v>3872.02</v>
      </c>
      <c r="F179" s="398">
        <f>B179*E179</f>
        <v>0.1</v>
      </c>
      <c r="G179" s="398">
        <f>G139</f>
        <v>3872.02</v>
      </c>
      <c r="H179" s="398">
        <f>B179*G179</f>
        <v>0.1</v>
      </c>
      <c r="I179" s="398">
        <f>G139</f>
        <v>3872.02</v>
      </c>
      <c r="J179" s="398">
        <f>B179*I179</f>
        <v>0.1</v>
      </c>
      <c r="K179" s="398">
        <f>G139</f>
        <v>3872.02</v>
      </c>
      <c r="L179" s="398">
        <f>B179*K179</f>
        <v>0.1</v>
      </c>
      <c r="M179" s="398">
        <f>G139</f>
        <v>3872.02</v>
      </c>
      <c r="N179" s="398">
        <f>B179*M179</f>
        <v>0.1</v>
      </c>
    </row>
    <row r="180" spans="1:14" ht="13.9" customHeight="1" x14ac:dyDescent="0.2">
      <c r="A180" s="412" t="s">
        <v>484</v>
      </c>
      <c r="B180" s="413"/>
      <c r="C180" s="414"/>
      <c r="D180" s="415">
        <f>SUM(D178:D179)</f>
        <v>2.2400000000000002</v>
      </c>
      <c r="E180" s="414"/>
      <c r="F180" s="415">
        <f>SUM(F178:F179)</f>
        <v>2.25</v>
      </c>
      <c r="G180" s="414"/>
      <c r="H180" s="415">
        <f>SUM(H178:H179)</f>
        <v>2.27</v>
      </c>
      <c r="I180" s="414"/>
      <c r="J180" s="415">
        <f>SUM(J178:J179)</f>
        <v>2.2799999999999998</v>
      </c>
      <c r="K180" s="414"/>
      <c r="L180" s="415">
        <f>SUM(L178:L179)</f>
        <v>2.29</v>
      </c>
      <c r="M180" s="414"/>
      <c r="N180" s="415">
        <f>SUM(N178:N179)</f>
        <v>2.31</v>
      </c>
    </row>
    <row r="181" spans="1:14" ht="14.25" customHeight="1" x14ac:dyDescent="0.2">
      <c r="A181" s="396" t="s">
        <v>485</v>
      </c>
      <c r="B181" s="408">
        <f>1/'Prod. GEXSTM'!J22</f>
        <v>3.7037000000000002E-4</v>
      </c>
      <c r="C181" s="398">
        <f>D139</f>
        <v>3856.22</v>
      </c>
      <c r="D181" s="398">
        <f>B181*C181</f>
        <v>1.43</v>
      </c>
      <c r="E181" s="398">
        <f>D140</f>
        <v>3876.76</v>
      </c>
      <c r="F181" s="398">
        <f>B181*E181</f>
        <v>1.44</v>
      </c>
      <c r="G181" s="398">
        <f>D141</f>
        <v>3897.53</v>
      </c>
      <c r="H181" s="398">
        <f>B181*G181</f>
        <v>1.44</v>
      </c>
      <c r="I181" s="398">
        <f>D142</f>
        <v>3918.51</v>
      </c>
      <c r="J181" s="398">
        <f>B181*I181</f>
        <v>1.45</v>
      </c>
      <c r="K181" s="398">
        <f>D143</f>
        <v>3939.73</v>
      </c>
      <c r="L181" s="398">
        <f>B181*K181</f>
        <v>1.46</v>
      </c>
      <c r="M181" s="398">
        <f>D144</f>
        <v>3982.86</v>
      </c>
      <c r="N181" s="398">
        <f>B181*M181</f>
        <v>1.48</v>
      </c>
    </row>
    <row r="182" spans="1:14" ht="24.6" customHeight="1" x14ac:dyDescent="0.2">
      <c r="A182" s="399" t="s">
        <v>474</v>
      </c>
      <c r="B182" s="397">
        <f>B181/'Prod. GEXSTM'!Q22</f>
        <v>1.6835000000000001E-5</v>
      </c>
      <c r="C182" s="398">
        <f>G139</f>
        <v>3872.02</v>
      </c>
      <c r="D182" s="398">
        <f>B182*C182</f>
        <v>7.0000000000000007E-2</v>
      </c>
      <c r="E182" s="398">
        <f>G139</f>
        <v>3872.02</v>
      </c>
      <c r="F182" s="398">
        <f>B182*E182</f>
        <v>7.0000000000000007E-2</v>
      </c>
      <c r="G182" s="398">
        <f>G139</f>
        <v>3872.02</v>
      </c>
      <c r="H182" s="398">
        <f>B182*G182</f>
        <v>7.0000000000000007E-2</v>
      </c>
      <c r="I182" s="398">
        <f>G139</f>
        <v>3872.02</v>
      </c>
      <c r="J182" s="398">
        <f>B182*I182</f>
        <v>7.0000000000000007E-2</v>
      </c>
      <c r="K182" s="398">
        <f>G139</f>
        <v>3872.02</v>
      </c>
      <c r="L182" s="398">
        <f>B182*K182</f>
        <v>7.0000000000000007E-2</v>
      </c>
      <c r="M182" s="398">
        <f>G139</f>
        <v>3872.02</v>
      </c>
      <c r="N182" s="398">
        <f>B182*M182</f>
        <v>7.0000000000000007E-2</v>
      </c>
    </row>
    <row r="183" spans="1:14" ht="14.85" customHeight="1" x14ac:dyDescent="0.2">
      <c r="A183" s="412" t="s">
        <v>486</v>
      </c>
      <c r="B183" s="416"/>
      <c r="C183" s="414"/>
      <c r="D183" s="415">
        <f>SUM(D181:D182)</f>
        <v>1.5</v>
      </c>
      <c r="E183" s="414"/>
      <c r="F183" s="415">
        <f>SUM(F181:F182)</f>
        <v>1.51</v>
      </c>
      <c r="G183" s="414"/>
      <c r="H183" s="415">
        <f>SUM(H181:H182)</f>
        <v>1.51</v>
      </c>
      <c r="I183" s="414"/>
      <c r="J183" s="415">
        <f>SUM(J181:J182)</f>
        <v>1.52</v>
      </c>
      <c r="K183" s="414"/>
      <c r="L183" s="415">
        <f>SUM(L181:L182)</f>
        <v>1.53</v>
      </c>
      <c r="M183" s="414"/>
      <c r="N183" s="415">
        <f>SUM(N181:N182)</f>
        <v>1.55</v>
      </c>
    </row>
    <row r="184" spans="1:14" ht="13.9" customHeight="1" x14ac:dyDescent="0.2">
      <c r="A184" s="396" t="s">
        <v>487</v>
      </c>
      <c r="B184" s="408">
        <f>1/'Prod. GEXSTM'!K22</f>
        <v>1.6666700000000001E-4</v>
      </c>
      <c r="C184" s="398">
        <f>D139</f>
        <v>3856.22</v>
      </c>
      <c r="D184" s="398">
        <f>B184*C184</f>
        <v>0.64</v>
      </c>
      <c r="E184" s="398">
        <f>D140</f>
        <v>3876.76</v>
      </c>
      <c r="F184" s="398">
        <f>B184*E184</f>
        <v>0.65</v>
      </c>
      <c r="G184" s="398">
        <f>D141</f>
        <v>3897.53</v>
      </c>
      <c r="H184" s="398">
        <f>B184*G184</f>
        <v>0.65</v>
      </c>
      <c r="I184" s="398">
        <f>D142</f>
        <v>3918.51</v>
      </c>
      <c r="J184" s="398">
        <f>B184*I184</f>
        <v>0.65</v>
      </c>
      <c r="K184" s="398">
        <f>D143</f>
        <v>3939.73</v>
      </c>
      <c r="L184" s="398">
        <f>B184*K184</f>
        <v>0.66</v>
      </c>
      <c r="M184" s="398">
        <f>D144</f>
        <v>3982.86</v>
      </c>
      <c r="N184" s="398">
        <f>B184*M184</f>
        <v>0.66</v>
      </c>
    </row>
    <row r="185" spans="1:14" ht="13.9" customHeight="1" x14ac:dyDescent="0.2">
      <c r="A185" s="399" t="s">
        <v>474</v>
      </c>
      <c r="B185" s="397">
        <f>B184/'Prod. GEXSTM'!Q22</f>
        <v>7.576E-6</v>
      </c>
      <c r="C185" s="398">
        <f>G139</f>
        <v>3872.02</v>
      </c>
      <c r="D185" s="398">
        <f>B185*C185</f>
        <v>0.03</v>
      </c>
      <c r="E185" s="398">
        <f>G139</f>
        <v>3872.02</v>
      </c>
      <c r="F185" s="398">
        <f>B185*E185</f>
        <v>0.03</v>
      </c>
      <c r="G185" s="398">
        <f>G139</f>
        <v>3872.02</v>
      </c>
      <c r="H185" s="398">
        <f>B185*G185</f>
        <v>0.03</v>
      </c>
      <c r="I185" s="398">
        <f>G139</f>
        <v>3872.02</v>
      </c>
      <c r="J185" s="398">
        <f>B185*I185</f>
        <v>0.03</v>
      </c>
      <c r="K185" s="398">
        <f>G139</f>
        <v>3872.02</v>
      </c>
      <c r="L185" s="398">
        <f>B185*K185</f>
        <v>0.03</v>
      </c>
      <c r="M185" s="398">
        <f>G139</f>
        <v>3872.02</v>
      </c>
      <c r="N185" s="398">
        <f>B185*M185</f>
        <v>0.03</v>
      </c>
    </row>
    <row r="186" spans="1:14" ht="14.85" customHeight="1" x14ac:dyDescent="0.2">
      <c r="A186" s="412" t="s">
        <v>488</v>
      </c>
      <c r="B186" s="416"/>
      <c r="C186" s="414"/>
      <c r="D186" s="415">
        <f>SUM(D184:D185)</f>
        <v>0.67</v>
      </c>
      <c r="E186" s="414"/>
      <c r="F186" s="415">
        <f>SUM(F184:F185)</f>
        <v>0.68</v>
      </c>
      <c r="G186" s="414"/>
      <c r="H186" s="415">
        <f>SUM(H184:H185)</f>
        <v>0.68</v>
      </c>
      <c r="I186" s="414"/>
      <c r="J186" s="415">
        <f>SUM(J184:J185)</f>
        <v>0.68</v>
      </c>
      <c r="K186" s="414"/>
      <c r="L186" s="415">
        <f>SUM(L184:L185)</f>
        <v>0.69</v>
      </c>
      <c r="M186" s="414"/>
      <c r="N186" s="415">
        <f>SUM(N184:N185)</f>
        <v>0.69</v>
      </c>
    </row>
    <row r="187" spans="1:14" ht="13.9" customHeight="1" x14ac:dyDescent="0.2">
      <c r="A187" s="405"/>
      <c r="B187" s="410"/>
      <c r="C187" s="410"/>
      <c r="D187" s="410"/>
      <c r="E187" s="410"/>
      <c r="F187" s="410"/>
      <c r="G187" s="410"/>
      <c r="H187" s="410"/>
      <c r="I187" s="410"/>
      <c r="J187" s="410"/>
      <c r="K187"/>
      <c r="L187"/>
      <c r="M187"/>
      <c r="N187"/>
    </row>
    <row r="188" spans="1:14" ht="13.9" customHeight="1" x14ac:dyDescent="0.2">
      <c r="A188" s="728" t="s">
        <v>489</v>
      </c>
      <c r="B188" s="728"/>
      <c r="C188" s="728" t="s">
        <v>463</v>
      </c>
      <c r="D188" s="728"/>
      <c r="E188" s="728" t="s">
        <v>464</v>
      </c>
      <c r="F188" s="728"/>
      <c r="G188" s="704" t="s">
        <v>465</v>
      </c>
      <c r="H188" s="705"/>
      <c r="I188" s="704" t="s">
        <v>466</v>
      </c>
      <c r="J188" s="705"/>
      <c r="K188" s="728" t="s">
        <v>467</v>
      </c>
      <c r="L188" s="728"/>
      <c r="M188" s="728" t="s">
        <v>468</v>
      </c>
      <c r="N188" s="728"/>
    </row>
    <row r="189" spans="1:14" ht="30" customHeight="1" x14ac:dyDescent="0.2">
      <c r="A189" s="394" t="s">
        <v>469</v>
      </c>
      <c r="B189" s="395" t="s">
        <v>478</v>
      </c>
      <c r="C189" s="395" t="s">
        <v>471</v>
      </c>
      <c r="D189" s="395" t="s">
        <v>472</v>
      </c>
      <c r="E189" s="395" t="s">
        <v>471</v>
      </c>
      <c r="F189" s="395" t="s">
        <v>472</v>
      </c>
      <c r="G189" s="395" t="s">
        <v>471</v>
      </c>
      <c r="H189" s="395" t="s">
        <v>472</v>
      </c>
      <c r="I189" s="395" t="s">
        <v>471</v>
      </c>
      <c r="J189" s="395" t="s">
        <v>472</v>
      </c>
      <c r="K189" s="395" t="s">
        <v>471</v>
      </c>
      <c r="L189" s="395" t="s">
        <v>472</v>
      </c>
      <c r="M189" s="395" t="s">
        <v>471</v>
      </c>
      <c r="N189" s="395" t="s">
        <v>472</v>
      </c>
    </row>
    <row r="190" spans="1:14" ht="13.9" customHeight="1" x14ac:dyDescent="0.2">
      <c r="A190" s="417" t="s">
        <v>490</v>
      </c>
      <c r="B190" s="408"/>
      <c r="C190" s="418"/>
      <c r="D190" s="398"/>
      <c r="E190" s="418"/>
      <c r="F190" s="398"/>
      <c r="G190" s="418"/>
      <c r="H190" s="398"/>
      <c r="I190" s="418"/>
      <c r="J190" s="398"/>
      <c r="K190" s="418"/>
      <c r="L190" s="398"/>
      <c r="M190" s="418"/>
      <c r="N190" s="398"/>
    </row>
    <row r="191" spans="1:14" ht="13.9" customHeight="1" x14ac:dyDescent="0.2">
      <c r="A191" s="399" t="s">
        <v>474</v>
      </c>
      <c r="B191" s="408"/>
      <c r="C191" s="398"/>
      <c r="D191" s="398"/>
      <c r="E191" s="398"/>
      <c r="F191" s="398"/>
      <c r="G191" s="398"/>
      <c r="H191" s="398"/>
      <c r="I191" s="398"/>
      <c r="J191" s="398"/>
      <c r="K191" s="398"/>
      <c r="L191" s="398"/>
      <c r="M191" s="398"/>
      <c r="N191" s="398"/>
    </row>
    <row r="192" spans="1:14" ht="12.75" customHeight="1" x14ac:dyDescent="0.2">
      <c r="A192" s="419" t="s">
        <v>491</v>
      </c>
      <c r="B192" s="420"/>
      <c r="C192" s="421"/>
      <c r="D192" s="422">
        <f>SUM(D190:D191)</f>
        <v>0</v>
      </c>
      <c r="E192" s="421"/>
      <c r="F192" s="422">
        <f>SUM(F190:F191)</f>
        <v>0</v>
      </c>
      <c r="G192" s="421"/>
      <c r="H192" s="422">
        <f>SUM(H190:H191)</f>
        <v>0</v>
      </c>
      <c r="I192" s="421"/>
      <c r="J192" s="422">
        <f>SUM(J190:J191)</f>
        <v>0</v>
      </c>
      <c r="K192" s="421"/>
      <c r="L192" s="422">
        <f>SUM(L190:L191)</f>
        <v>0</v>
      </c>
      <c r="M192" s="421"/>
      <c r="N192" s="422">
        <f>SUM(N190:N191)</f>
        <v>0</v>
      </c>
    </row>
    <row r="193" spans="1:14" ht="12.75" customHeight="1" x14ac:dyDescent="0.2">
      <c r="A193" s="417" t="s">
        <v>492</v>
      </c>
      <c r="B193" s="408">
        <f>1/'Prod. GEXSTM'!M22*16*(1/188.76)</f>
        <v>2.23062E-4</v>
      </c>
      <c r="C193" s="398">
        <f>D139</f>
        <v>3856.22</v>
      </c>
      <c r="D193" s="398">
        <f>B193*C193</f>
        <v>0.86</v>
      </c>
      <c r="E193" s="398">
        <f>D140</f>
        <v>3876.76</v>
      </c>
      <c r="F193" s="398">
        <f>B193*E193</f>
        <v>0.86</v>
      </c>
      <c r="G193" s="398">
        <f>D141</f>
        <v>3897.53</v>
      </c>
      <c r="H193" s="398">
        <f>B193*G193</f>
        <v>0.87</v>
      </c>
      <c r="I193" s="398">
        <f>D142</f>
        <v>3918.51</v>
      </c>
      <c r="J193" s="398">
        <f>B193*I193</f>
        <v>0.87</v>
      </c>
      <c r="K193" s="398">
        <f>D143</f>
        <v>3939.73</v>
      </c>
      <c r="L193" s="398">
        <f>B193*K193</f>
        <v>0.88</v>
      </c>
      <c r="M193" s="398">
        <f>D144</f>
        <v>3982.86</v>
      </c>
      <c r="N193" s="398">
        <f>B193*M193</f>
        <v>0.89</v>
      </c>
    </row>
    <row r="194" spans="1:14" ht="12.75" customHeight="1" x14ac:dyDescent="0.2">
      <c r="A194" s="399" t="s">
        <v>474</v>
      </c>
      <c r="B194" s="408">
        <f>1/('Prod. GEXSTM'!Q22*'Prod. GEXSTM'!M22)*16*(1/188.76)</f>
        <v>1.0139000000000001E-5</v>
      </c>
      <c r="C194" s="398">
        <f>G139</f>
        <v>3872.02</v>
      </c>
      <c r="D194" s="398">
        <f>B194*C194</f>
        <v>0.04</v>
      </c>
      <c r="E194" s="398">
        <f>G139</f>
        <v>3872.02</v>
      </c>
      <c r="F194" s="398">
        <f>B194*E194</f>
        <v>0.04</v>
      </c>
      <c r="G194" s="398">
        <f>G139</f>
        <v>3872.02</v>
      </c>
      <c r="H194" s="398">
        <f>B194*G194</f>
        <v>0.04</v>
      </c>
      <c r="I194" s="398">
        <f>G139</f>
        <v>3872.02</v>
      </c>
      <c r="J194" s="398">
        <f>B194*I194</f>
        <v>0.04</v>
      </c>
      <c r="K194" s="398">
        <f>G139</f>
        <v>3872.02</v>
      </c>
      <c r="L194" s="398">
        <f>B194*K194</f>
        <v>0.04</v>
      </c>
      <c r="M194" s="398">
        <f>G139</f>
        <v>3872.02</v>
      </c>
      <c r="N194" s="398">
        <f>B194*M194</f>
        <v>0.04</v>
      </c>
    </row>
    <row r="195" spans="1:14" ht="12.75" customHeight="1" x14ac:dyDescent="0.2">
      <c r="A195" s="419" t="s">
        <v>493</v>
      </c>
      <c r="B195" s="420"/>
      <c r="C195" s="421"/>
      <c r="D195" s="422">
        <f>SUM(D193:D194)</f>
        <v>0.9</v>
      </c>
      <c r="E195" s="421"/>
      <c r="F195" s="422">
        <f>SUM(F193:F194)</f>
        <v>0.9</v>
      </c>
      <c r="G195" s="421"/>
      <c r="H195" s="422">
        <f>SUM(H193:H194)</f>
        <v>0.91</v>
      </c>
      <c r="I195" s="421"/>
      <c r="J195" s="422">
        <f>SUM(J193:J194)</f>
        <v>0.91</v>
      </c>
      <c r="K195" s="421"/>
      <c r="L195" s="422">
        <f>SUM(L193:L194)</f>
        <v>0.92</v>
      </c>
      <c r="M195" s="421"/>
      <c r="N195" s="422">
        <f>SUM(N193:N194)</f>
        <v>0.93</v>
      </c>
    </row>
    <row r="196" spans="1:14" ht="12.75" customHeight="1" x14ac:dyDescent="0.2">
      <c r="A196" s="396" t="s">
        <v>494</v>
      </c>
      <c r="B196" s="408">
        <f>1/'Prod. GEXSTM'!N22*16*(1/188.76)</f>
        <v>2.23062E-4</v>
      </c>
      <c r="C196" s="398">
        <f>D139</f>
        <v>3856.22</v>
      </c>
      <c r="D196" s="398">
        <f>B196*C196</f>
        <v>0.86</v>
      </c>
      <c r="E196" s="398">
        <f>D140</f>
        <v>3876.76</v>
      </c>
      <c r="F196" s="398">
        <f>B196*E196</f>
        <v>0.86</v>
      </c>
      <c r="G196" s="398">
        <f>D141</f>
        <v>3897.53</v>
      </c>
      <c r="H196" s="398">
        <f>B196*G196</f>
        <v>0.87</v>
      </c>
      <c r="I196" s="398">
        <f>F141</f>
        <v>2976.69</v>
      </c>
      <c r="J196" s="398">
        <f>B196*I196</f>
        <v>0.66</v>
      </c>
      <c r="K196" s="398">
        <f>D143</f>
        <v>3939.73</v>
      </c>
      <c r="L196" s="398">
        <f>B196*K196</f>
        <v>0.88</v>
      </c>
      <c r="M196" s="398">
        <f>D144</f>
        <v>3982.86</v>
      </c>
      <c r="N196" s="398">
        <f>B196*M196</f>
        <v>0.89</v>
      </c>
    </row>
    <row r="197" spans="1:14" ht="12.75" customHeight="1" x14ac:dyDescent="0.2">
      <c r="A197" s="399" t="s">
        <v>474</v>
      </c>
      <c r="B197" s="408">
        <f>1/('Prod. GEXSTM'!Q22*'Prod. GEXSTM'!N22)*16*(1/188.76)</f>
        <v>1.0139000000000001E-5</v>
      </c>
      <c r="C197" s="398">
        <f>G139</f>
        <v>3872.02</v>
      </c>
      <c r="D197" s="398">
        <f>B197*C197</f>
        <v>0.04</v>
      </c>
      <c r="E197" s="398">
        <f>G139</f>
        <v>3872.02</v>
      </c>
      <c r="F197" s="398">
        <f>B197*E197</f>
        <v>0.04</v>
      </c>
      <c r="G197" s="398">
        <f>G139</f>
        <v>3872.02</v>
      </c>
      <c r="H197" s="398">
        <f>B197*G197</f>
        <v>0.04</v>
      </c>
      <c r="I197" s="398">
        <f>G139</f>
        <v>3872.02</v>
      </c>
      <c r="J197" s="398">
        <f>B197*I197</f>
        <v>0.04</v>
      </c>
      <c r="K197" s="398">
        <f>G139</f>
        <v>3872.02</v>
      </c>
      <c r="L197" s="398">
        <f>B197*K197</f>
        <v>0.04</v>
      </c>
      <c r="M197" s="398">
        <f>G139</f>
        <v>3872.02</v>
      </c>
      <c r="N197" s="398">
        <f>B197*M197</f>
        <v>0.04</v>
      </c>
    </row>
    <row r="198" spans="1:14" ht="12.75" customHeight="1" x14ac:dyDescent="0.2">
      <c r="A198" s="419" t="s">
        <v>495</v>
      </c>
      <c r="B198" s="420"/>
      <c r="C198" s="421"/>
      <c r="D198" s="422">
        <f>SUM(D196:D197)</f>
        <v>0.9</v>
      </c>
      <c r="E198" s="421"/>
      <c r="F198" s="422">
        <f>SUM(F196:F197)</f>
        <v>0.9</v>
      </c>
      <c r="G198" s="421"/>
      <c r="H198" s="422">
        <f>SUM(H196:H197)</f>
        <v>0.91</v>
      </c>
      <c r="I198" s="421"/>
      <c r="J198" s="422">
        <f>SUM(J196:J197)</f>
        <v>0.7</v>
      </c>
      <c r="K198" s="421"/>
      <c r="L198" s="422">
        <f>SUM(L196:L197)</f>
        <v>0.92</v>
      </c>
      <c r="M198" s="421"/>
      <c r="N198" s="422">
        <f>SUM(N196:N197)</f>
        <v>0.93</v>
      </c>
    </row>
    <row r="199" spans="1:14" ht="12.75" customHeight="1" x14ac:dyDescent="0.2">
      <c r="A199" s="393"/>
    </row>
  </sheetData>
  <mergeCells count="89">
    <mergeCell ref="A188:B188"/>
    <mergeCell ref="C188:D188"/>
    <mergeCell ref="E188:F188"/>
    <mergeCell ref="A170:B170"/>
    <mergeCell ref="C170:D170"/>
    <mergeCell ref="E170:F170"/>
    <mergeCell ref="A176:B176"/>
    <mergeCell ref="C176:D176"/>
    <mergeCell ref="E176:F176"/>
    <mergeCell ref="I158:J158"/>
    <mergeCell ref="K158:L158"/>
    <mergeCell ref="M158:N158"/>
    <mergeCell ref="A164:B164"/>
    <mergeCell ref="C164:D164"/>
    <mergeCell ref="E164:F164"/>
    <mergeCell ref="G164:H164"/>
    <mergeCell ref="I164:J164"/>
    <mergeCell ref="K164:L164"/>
    <mergeCell ref="M164:N164"/>
    <mergeCell ref="G158:H158"/>
    <mergeCell ref="K146:L146"/>
    <mergeCell ref="M146:N146"/>
    <mergeCell ref="A152:B152"/>
    <mergeCell ref="C152:D152"/>
    <mergeCell ref="E152:F152"/>
    <mergeCell ref="G152:H152"/>
    <mergeCell ref="I152:J152"/>
    <mergeCell ref="K152:L152"/>
    <mergeCell ref="M152:N152"/>
    <mergeCell ref="A146:B146"/>
    <mergeCell ref="C146:D146"/>
    <mergeCell ref="E146:F146"/>
    <mergeCell ref="G146:H146"/>
    <mergeCell ref="I146:J146"/>
    <mergeCell ref="C4:D4"/>
    <mergeCell ref="E4:F4"/>
    <mergeCell ref="A1:G1"/>
    <mergeCell ref="A2:G2"/>
    <mergeCell ref="A3:G3"/>
    <mergeCell ref="C5:D5"/>
    <mergeCell ref="E5:F5"/>
    <mergeCell ref="C6:D6"/>
    <mergeCell ref="E6:F6"/>
    <mergeCell ref="C7:D7"/>
    <mergeCell ref="E7:F7"/>
    <mergeCell ref="C8:D8"/>
    <mergeCell ref="E8:F8"/>
    <mergeCell ref="A9:G9"/>
    <mergeCell ref="A11:G11"/>
    <mergeCell ref="A20:G20"/>
    <mergeCell ref="A21:G21"/>
    <mergeCell ref="A50:G50"/>
    <mergeCell ref="A51:G51"/>
    <mergeCell ref="A61:G61"/>
    <mergeCell ref="A62:G62"/>
    <mergeCell ref="A128:B128"/>
    <mergeCell ref="A129:B129"/>
    <mergeCell ref="A130:B130"/>
    <mergeCell ref="A131:B131"/>
    <mergeCell ref="A115:A120"/>
    <mergeCell ref="A125:B125"/>
    <mergeCell ref="A126:B126"/>
    <mergeCell ref="M170:N170"/>
    <mergeCell ref="K176:L176"/>
    <mergeCell ref="M176:N176"/>
    <mergeCell ref="K188:L188"/>
    <mergeCell ref="M188:N188"/>
    <mergeCell ref="A81:G81"/>
    <mergeCell ref="A82:G82"/>
    <mergeCell ref="A93:G93"/>
    <mergeCell ref="A122:G122"/>
    <mergeCell ref="K170:L170"/>
    <mergeCell ref="A137:B137"/>
    <mergeCell ref="A138:B138"/>
    <mergeCell ref="A158:B158"/>
    <mergeCell ref="C158:D158"/>
    <mergeCell ref="E158:F158"/>
    <mergeCell ref="A132:B132"/>
    <mergeCell ref="A133:B133"/>
    <mergeCell ref="A134:B134"/>
    <mergeCell ref="A135:B135"/>
    <mergeCell ref="A136:B136"/>
    <mergeCell ref="A127:B127"/>
    <mergeCell ref="I188:J188"/>
    <mergeCell ref="G188:H188"/>
    <mergeCell ref="I176:J176"/>
    <mergeCell ref="G176:H176"/>
    <mergeCell ref="I170:J170"/>
    <mergeCell ref="G170:H170"/>
  </mergeCells>
  <pageMargins left="0.78740157480314965" right="0.78740157480314965" top="1.0629921259842521" bottom="1.0629921259842521" header="0.78740157480314965" footer="0.78740157480314965"/>
  <pageSetup paperSize="9" scale="32" firstPageNumber="0" fitToHeight="0" orientation="portrait" r:id="rId1"/>
  <headerFooter>
    <oddHeader>&amp;C&amp;"Times New Roman,Normal"&amp;12&amp;A</oddHeader>
    <oddFooter>&amp;C&amp;"Times New Roman,Normal"&amp;12Página 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ACFD6"/>
  </sheetPr>
  <dimension ref="A1:ALZ145"/>
  <sheetViews>
    <sheetView tabSelected="1" view="pageBreakPreview" zoomScale="60" zoomScaleNormal="100" workbookViewId="0">
      <selection activeCell="A16" sqref="A16"/>
    </sheetView>
  </sheetViews>
  <sheetFormatPr defaultColWidth="9" defaultRowHeight="14.25" x14ac:dyDescent="0.2"/>
  <cols>
    <col min="1" max="1" width="55.5" style="276" customWidth="1"/>
    <col min="2" max="4" width="14" style="276" customWidth="1"/>
    <col min="5" max="1014" width="9" style="276"/>
    <col min="1015" max="1018" width="8.625" customWidth="1"/>
  </cols>
  <sheetData>
    <row r="1" spans="1:1014" ht="15" customHeight="1" x14ac:dyDescent="0.2">
      <c r="A1" s="759" t="s">
        <v>351</v>
      </c>
      <c r="B1" s="759"/>
      <c r="C1" s="759"/>
      <c r="D1" s="759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  <c r="IT1"/>
      <c r="IU1"/>
      <c r="IV1"/>
      <c r="IW1"/>
      <c r="IX1"/>
      <c r="IY1"/>
      <c r="IZ1"/>
      <c r="JA1"/>
      <c r="JB1"/>
      <c r="JC1"/>
      <c r="JD1"/>
      <c r="JE1"/>
      <c r="JF1"/>
      <c r="JG1"/>
      <c r="JH1"/>
      <c r="JI1"/>
      <c r="JJ1"/>
      <c r="JK1"/>
      <c r="JL1"/>
      <c r="JM1"/>
      <c r="JN1"/>
      <c r="JO1"/>
      <c r="JP1"/>
      <c r="JQ1"/>
      <c r="JR1"/>
      <c r="JS1"/>
      <c r="JT1"/>
      <c r="JU1"/>
      <c r="JV1"/>
      <c r="JW1"/>
      <c r="JX1"/>
      <c r="JY1"/>
      <c r="JZ1"/>
      <c r="KA1"/>
      <c r="KB1"/>
      <c r="KC1"/>
      <c r="KD1"/>
      <c r="KE1"/>
      <c r="KF1"/>
      <c r="KG1"/>
      <c r="KH1"/>
      <c r="KI1"/>
      <c r="KJ1"/>
      <c r="KK1"/>
      <c r="KL1"/>
      <c r="KM1"/>
      <c r="KN1"/>
      <c r="KO1"/>
      <c r="KP1"/>
      <c r="KQ1"/>
      <c r="KR1"/>
      <c r="KS1"/>
      <c r="KT1"/>
      <c r="KU1"/>
      <c r="KV1"/>
      <c r="KW1"/>
      <c r="KX1"/>
      <c r="KY1"/>
      <c r="KZ1"/>
      <c r="LA1"/>
      <c r="LB1"/>
      <c r="LC1"/>
      <c r="LD1"/>
      <c r="LE1"/>
      <c r="LF1"/>
      <c r="LG1"/>
      <c r="LH1"/>
      <c r="LI1"/>
      <c r="LJ1"/>
      <c r="LK1"/>
      <c r="LL1"/>
      <c r="LM1"/>
      <c r="LN1"/>
      <c r="LO1"/>
      <c r="LP1"/>
      <c r="LQ1"/>
      <c r="LR1"/>
      <c r="LS1"/>
      <c r="LT1"/>
      <c r="LU1"/>
      <c r="LV1"/>
      <c r="LW1"/>
      <c r="LX1"/>
      <c r="LY1"/>
      <c r="LZ1"/>
      <c r="MA1"/>
      <c r="MB1"/>
      <c r="MC1"/>
      <c r="MD1"/>
      <c r="ME1"/>
      <c r="MF1"/>
      <c r="MG1"/>
      <c r="MH1"/>
      <c r="MI1"/>
      <c r="MJ1"/>
      <c r="MK1"/>
      <c r="ML1"/>
      <c r="MM1"/>
      <c r="MN1"/>
      <c r="MO1"/>
      <c r="MP1"/>
      <c r="MQ1"/>
      <c r="MR1"/>
      <c r="MS1"/>
      <c r="MT1"/>
      <c r="MU1"/>
      <c r="MV1"/>
      <c r="MW1"/>
      <c r="MX1"/>
      <c r="MY1"/>
      <c r="MZ1"/>
      <c r="NA1"/>
      <c r="NB1"/>
      <c r="NC1"/>
      <c r="ND1"/>
      <c r="NE1"/>
      <c r="NF1"/>
      <c r="NG1"/>
      <c r="NH1"/>
      <c r="NI1"/>
      <c r="NJ1"/>
      <c r="NK1"/>
      <c r="NL1"/>
      <c r="NM1"/>
      <c r="NN1"/>
      <c r="NO1"/>
      <c r="NP1"/>
      <c r="NQ1"/>
      <c r="NR1"/>
      <c r="NS1"/>
      <c r="NT1"/>
      <c r="NU1"/>
      <c r="NV1"/>
      <c r="NW1"/>
      <c r="NX1"/>
      <c r="NY1"/>
      <c r="NZ1"/>
      <c r="OA1"/>
      <c r="OB1"/>
      <c r="OC1"/>
      <c r="OD1"/>
      <c r="OE1"/>
      <c r="OF1"/>
      <c r="OG1"/>
      <c r="OH1"/>
      <c r="OI1"/>
      <c r="OJ1"/>
      <c r="OK1"/>
      <c r="OL1"/>
      <c r="OM1"/>
      <c r="ON1"/>
      <c r="OO1"/>
      <c r="OP1"/>
      <c r="OQ1"/>
      <c r="OR1"/>
      <c r="OS1"/>
      <c r="OT1"/>
      <c r="OU1"/>
      <c r="OV1"/>
      <c r="OW1"/>
      <c r="OX1"/>
      <c r="OY1"/>
      <c r="OZ1"/>
      <c r="PA1"/>
      <c r="PB1"/>
      <c r="PC1"/>
      <c r="PD1"/>
      <c r="PE1"/>
      <c r="PF1"/>
      <c r="PG1"/>
      <c r="PH1"/>
      <c r="PI1"/>
      <c r="PJ1"/>
      <c r="PK1"/>
      <c r="PL1"/>
      <c r="PM1"/>
      <c r="PN1"/>
      <c r="PO1"/>
      <c r="PP1"/>
      <c r="PQ1"/>
      <c r="PR1"/>
      <c r="PS1"/>
      <c r="PT1"/>
      <c r="PU1"/>
      <c r="PV1"/>
      <c r="PW1"/>
      <c r="PX1"/>
      <c r="PY1"/>
      <c r="PZ1"/>
      <c r="QA1"/>
      <c r="QB1"/>
      <c r="QC1"/>
      <c r="QD1"/>
      <c r="QE1"/>
      <c r="QF1"/>
      <c r="QG1"/>
      <c r="QH1"/>
      <c r="QI1"/>
      <c r="QJ1"/>
      <c r="QK1"/>
      <c r="QL1"/>
      <c r="QM1"/>
      <c r="QN1"/>
      <c r="QO1"/>
      <c r="QP1"/>
      <c r="QQ1"/>
      <c r="QR1"/>
      <c r="QS1"/>
      <c r="QT1"/>
      <c r="QU1"/>
      <c r="QV1"/>
      <c r="QW1"/>
      <c r="QX1"/>
      <c r="QY1"/>
      <c r="QZ1"/>
      <c r="RA1"/>
      <c r="RB1"/>
      <c r="RC1"/>
      <c r="RD1"/>
      <c r="RE1"/>
      <c r="RF1"/>
      <c r="RG1"/>
      <c r="RH1"/>
      <c r="RI1"/>
      <c r="RJ1"/>
      <c r="RK1"/>
      <c r="RL1"/>
      <c r="RM1"/>
      <c r="RN1"/>
      <c r="RO1"/>
      <c r="RP1"/>
      <c r="RQ1"/>
      <c r="RR1"/>
      <c r="RS1"/>
      <c r="RT1"/>
      <c r="RU1"/>
      <c r="RV1"/>
      <c r="RW1"/>
      <c r="RX1"/>
      <c r="RY1"/>
      <c r="RZ1"/>
      <c r="SA1"/>
      <c r="SB1"/>
      <c r="SC1"/>
      <c r="SD1"/>
      <c r="SE1"/>
      <c r="SF1"/>
      <c r="SG1"/>
      <c r="SH1"/>
      <c r="SI1"/>
      <c r="SJ1"/>
      <c r="SK1"/>
      <c r="SL1"/>
      <c r="SM1"/>
      <c r="SN1"/>
      <c r="SO1"/>
      <c r="SP1"/>
      <c r="SQ1"/>
      <c r="SR1"/>
      <c r="SS1"/>
      <c r="ST1"/>
      <c r="SU1"/>
      <c r="SV1"/>
      <c r="SW1"/>
      <c r="SX1"/>
      <c r="SY1"/>
      <c r="SZ1"/>
      <c r="TA1"/>
      <c r="TB1"/>
      <c r="TC1"/>
      <c r="TD1"/>
      <c r="TE1"/>
      <c r="TF1"/>
      <c r="TG1"/>
      <c r="TH1"/>
      <c r="TI1"/>
      <c r="TJ1"/>
      <c r="TK1"/>
      <c r="TL1"/>
      <c r="TM1"/>
      <c r="TN1"/>
      <c r="TO1"/>
      <c r="TP1"/>
      <c r="TQ1"/>
      <c r="TR1"/>
      <c r="TS1"/>
      <c r="TT1"/>
      <c r="TU1"/>
      <c r="TV1"/>
      <c r="TW1"/>
      <c r="TX1"/>
      <c r="TY1"/>
      <c r="TZ1"/>
      <c r="UA1"/>
      <c r="UB1"/>
      <c r="UC1"/>
      <c r="UD1"/>
      <c r="UE1"/>
      <c r="UF1"/>
      <c r="UG1"/>
      <c r="UH1"/>
      <c r="UI1"/>
      <c r="UJ1"/>
      <c r="UK1"/>
      <c r="UL1"/>
      <c r="UM1"/>
      <c r="UN1"/>
      <c r="UO1"/>
      <c r="UP1"/>
      <c r="UQ1"/>
      <c r="UR1"/>
      <c r="US1"/>
      <c r="UT1"/>
      <c r="UU1"/>
      <c r="UV1"/>
      <c r="UW1"/>
      <c r="UX1"/>
      <c r="UY1"/>
      <c r="UZ1"/>
      <c r="VA1"/>
      <c r="VB1"/>
      <c r="VC1"/>
      <c r="VD1"/>
      <c r="VE1"/>
      <c r="VF1"/>
      <c r="VG1"/>
      <c r="VH1"/>
      <c r="VI1"/>
      <c r="VJ1"/>
      <c r="VK1"/>
      <c r="VL1"/>
      <c r="VM1"/>
      <c r="VN1"/>
      <c r="VO1"/>
      <c r="VP1"/>
      <c r="VQ1"/>
      <c r="VR1"/>
      <c r="VS1"/>
      <c r="VT1"/>
      <c r="VU1"/>
      <c r="VV1"/>
      <c r="VW1"/>
      <c r="VX1"/>
      <c r="VY1"/>
      <c r="VZ1"/>
      <c r="WA1"/>
      <c r="WB1"/>
      <c r="WC1"/>
      <c r="WD1"/>
      <c r="WE1"/>
      <c r="WF1"/>
      <c r="WG1"/>
      <c r="WH1"/>
      <c r="WI1"/>
      <c r="WJ1"/>
      <c r="WK1"/>
      <c r="WL1"/>
      <c r="WM1"/>
      <c r="WN1"/>
      <c r="WO1"/>
      <c r="WP1"/>
      <c r="WQ1"/>
      <c r="WR1"/>
      <c r="WS1"/>
      <c r="WT1"/>
      <c r="WU1"/>
      <c r="WV1"/>
      <c r="WW1"/>
      <c r="WX1"/>
      <c r="WY1"/>
      <c r="WZ1"/>
      <c r="XA1"/>
      <c r="XB1"/>
      <c r="XC1"/>
      <c r="XD1"/>
      <c r="XE1"/>
      <c r="XF1"/>
      <c r="XG1"/>
      <c r="XH1"/>
      <c r="XI1"/>
      <c r="XJ1"/>
      <c r="XK1"/>
      <c r="XL1"/>
      <c r="XM1"/>
      <c r="XN1"/>
      <c r="XO1"/>
      <c r="XP1"/>
      <c r="XQ1"/>
      <c r="XR1"/>
      <c r="XS1"/>
      <c r="XT1"/>
      <c r="XU1"/>
      <c r="XV1"/>
      <c r="XW1"/>
      <c r="XX1"/>
      <c r="XY1"/>
      <c r="XZ1"/>
      <c r="YA1"/>
      <c r="YB1"/>
      <c r="YC1"/>
      <c r="YD1"/>
      <c r="YE1"/>
      <c r="YF1"/>
      <c r="YG1"/>
      <c r="YH1"/>
      <c r="YI1"/>
      <c r="YJ1"/>
      <c r="YK1"/>
      <c r="YL1"/>
      <c r="YM1"/>
      <c r="YN1"/>
      <c r="YO1"/>
      <c r="YP1"/>
      <c r="YQ1"/>
      <c r="YR1"/>
      <c r="YS1"/>
      <c r="YT1"/>
      <c r="YU1"/>
      <c r="YV1"/>
      <c r="YW1"/>
      <c r="YX1"/>
      <c r="YY1"/>
      <c r="YZ1"/>
      <c r="ZA1"/>
      <c r="ZB1"/>
      <c r="ZC1"/>
      <c r="ZD1"/>
      <c r="ZE1"/>
      <c r="ZF1"/>
      <c r="ZG1"/>
      <c r="ZH1"/>
      <c r="ZI1"/>
      <c r="ZJ1"/>
      <c r="ZK1"/>
      <c r="ZL1"/>
      <c r="ZM1"/>
      <c r="ZN1"/>
      <c r="ZO1"/>
      <c r="ZP1"/>
      <c r="ZQ1"/>
      <c r="ZR1"/>
      <c r="ZS1"/>
      <c r="ZT1"/>
      <c r="ZU1"/>
      <c r="ZV1"/>
      <c r="ZW1"/>
      <c r="ZX1"/>
      <c r="ZY1"/>
      <c r="ZZ1"/>
      <c r="AAA1"/>
      <c r="AAB1"/>
      <c r="AAC1"/>
      <c r="AAD1"/>
      <c r="AAE1"/>
      <c r="AAF1"/>
      <c r="AAG1"/>
      <c r="AAH1"/>
      <c r="AAI1"/>
      <c r="AAJ1"/>
      <c r="AAK1"/>
      <c r="AAL1"/>
      <c r="AAM1"/>
      <c r="AAN1"/>
      <c r="AAO1"/>
      <c r="AAP1"/>
      <c r="AAQ1"/>
      <c r="AAR1"/>
      <c r="AAS1"/>
      <c r="AAT1"/>
      <c r="AAU1"/>
      <c r="AAV1"/>
      <c r="AAW1"/>
      <c r="AAX1"/>
      <c r="AAY1"/>
      <c r="AAZ1"/>
      <c r="ABA1"/>
      <c r="ABB1"/>
      <c r="ABC1"/>
      <c r="ABD1"/>
      <c r="ABE1"/>
      <c r="ABF1"/>
      <c r="ABG1"/>
      <c r="ABH1"/>
      <c r="ABI1"/>
      <c r="ABJ1"/>
      <c r="ABK1"/>
      <c r="ABL1"/>
      <c r="ABM1"/>
      <c r="ABN1"/>
      <c r="ABO1"/>
      <c r="ABP1"/>
      <c r="ABQ1"/>
      <c r="ABR1"/>
      <c r="ABS1"/>
      <c r="ABT1"/>
      <c r="ABU1"/>
      <c r="ABV1"/>
      <c r="ABW1"/>
      <c r="ABX1"/>
      <c r="ABY1"/>
      <c r="ABZ1"/>
      <c r="ACA1"/>
      <c r="ACB1"/>
      <c r="ACC1"/>
      <c r="ACD1"/>
      <c r="ACE1"/>
      <c r="ACF1"/>
      <c r="ACG1"/>
      <c r="ACH1"/>
      <c r="ACI1"/>
      <c r="ACJ1"/>
      <c r="ACK1"/>
      <c r="ACL1"/>
      <c r="ACM1"/>
      <c r="ACN1"/>
      <c r="ACO1"/>
      <c r="ACP1"/>
      <c r="ACQ1"/>
      <c r="ACR1"/>
      <c r="ACS1"/>
      <c r="ACT1"/>
      <c r="ACU1"/>
      <c r="ACV1"/>
      <c r="ACW1"/>
      <c r="ACX1"/>
      <c r="ACY1"/>
      <c r="ACZ1"/>
      <c r="ADA1"/>
      <c r="ADB1"/>
      <c r="ADC1"/>
      <c r="ADD1"/>
      <c r="ADE1"/>
      <c r="ADF1"/>
      <c r="ADG1"/>
      <c r="ADH1"/>
      <c r="ADI1"/>
      <c r="ADJ1"/>
      <c r="ADK1"/>
      <c r="ADL1"/>
      <c r="ADM1"/>
      <c r="ADN1"/>
      <c r="ADO1"/>
      <c r="ADP1"/>
      <c r="ADQ1"/>
      <c r="ADR1"/>
      <c r="ADS1"/>
      <c r="ADT1"/>
      <c r="ADU1"/>
      <c r="ADV1"/>
      <c r="ADW1"/>
      <c r="ADX1"/>
      <c r="ADY1"/>
      <c r="ADZ1"/>
      <c r="AEA1"/>
      <c r="AEB1"/>
      <c r="AEC1"/>
      <c r="AED1"/>
      <c r="AEE1"/>
      <c r="AEF1"/>
      <c r="AEG1"/>
      <c r="AEH1"/>
      <c r="AEI1"/>
      <c r="AEJ1"/>
      <c r="AEK1"/>
      <c r="AEL1"/>
      <c r="AEM1"/>
      <c r="AEN1"/>
      <c r="AEO1"/>
      <c r="AEP1"/>
      <c r="AEQ1"/>
      <c r="AER1"/>
      <c r="AES1"/>
      <c r="AET1"/>
      <c r="AEU1"/>
      <c r="AEV1"/>
      <c r="AEW1"/>
      <c r="AEX1"/>
      <c r="AEY1"/>
      <c r="AEZ1"/>
      <c r="AFA1"/>
      <c r="AFB1"/>
      <c r="AFC1"/>
      <c r="AFD1"/>
      <c r="AFE1"/>
      <c r="AFF1"/>
      <c r="AFG1"/>
      <c r="AFH1"/>
      <c r="AFI1"/>
      <c r="AFJ1"/>
      <c r="AFK1"/>
      <c r="AFL1"/>
      <c r="AFM1"/>
      <c r="AFN1"/>
      <c r="AFO1"/>
      <c r="AFP1"/>
      <c r="AFQ1"/>
      <c r="AFR1"/>
      <c r="AFS1"/>
      <c r="AFT1"/>
      <c r="AFU1"/>
      <c r="AFV1"/>
      <c r="AFW1"/>
      <c r="AFX1"/>
      <c r="AFY1"/>
      <c r="AFZ1"/>
      <c r="AGA1"/>
      <c r="AGB1"/>
      <c r="AGC1"/>
      <c r="AGD1"/>
      <c r="AGE1"/>
      <c r="AGF1"/>
      <c r="AGG1"/>
      <c r="AGH1"/>
      <c r="AGI1"/>
      <c r="AGJ1"/>
      <c r="AGK1"/>
      <c r="AGL1"/>
      <c r="AGM1"/>
      <c r="AGN1"/>
      <c r="AGO1"/>
      <c r="AGP1"/>
      <c r="AGQ1"/>
      <c r="AGR1"/>
      <c r="AGS1"/>
      <c r="AGT1"/>
      <c r="AGU1"/>
      <c r="AGV1"/>
      <c r="AGW1"/>
      <c r="AGX1"/>
      <c r="AGY1"/>
      <c r="AGZ1"/>
      <c r="AHA1"/>
      <c r="AHB1"/>
      <c r="AHC1"/>
      <c r="AHD1"/>
      <c r="AHE1"/>
      <c r="AHF1"/>
      <c r="AHG1"/>
      <c r="AHH1"/>
      <c r="AHI1"/>
      <c r="AHJ1"/>
      <c r="AHK1"/>
      <c r="AHL1"/>
      <c r="AHM1"/>
      <c r="AHN1"/>
      <c r="AHO1"/>
      <c r="AHP1"/>
      <c r="AHQ1"/>
      <c r="AHR1"/>
      <c r="AHS1"/>
      <c r="AHT1"/>
      <c r="AHU1"/>
      <c r="AHV1"/>
      <c r="AHW1"/>
      <c r="AHX1"/>
      <c r="AHY1"/>
      <c r="AHZ1"/>
      <c r="AIA1"/>
      <c r="AIB1"/>
      <c r="AIC1"/>
      <c r="AID1"/>
      <c r="AIE1"/>
      <c r="AIF1"/>
      <c r="AIG1"/>
      <c r="AIH1"/>
      <c r="AII1"/>
      <c r="AIJ1"/>
      <c r="AIK1"/>
      <c r="AIL1"/>
      <c r="AIM1"/>
      <c r="AIN1"/>
      <c r="AIO1"/>
      <c r="AIP1"/>
      <c r="AIQ1"/>
      <c r="AIR1"/>
      <c r="AIS1"/>
      <c r="AIT1"/>
      <c r="AIU1"/>
      <c r="AIV1"/>
      <c r="AIW1"/>
      <c r="AIX1"/>
      <c r="AIY1"/>
      <c r="AIZ1"/>
      <c r="AJA1"/>
      <c r="AJB1"/>
      <c r="AJC1"/>
      <c r="AJD1"/>
      <c r="AJE1"/>
      <c r="AJF1"/>
      <c r="AJG1"/>
      <c r="AJH1"/>
      <c r="AJI1"/>
      <c r="AJJ1"/>
      <c r="AJK1"/>
      <c r="AJL1"/>
      <c r="AJM1"/>
      <c r="AJN1"/>
      <c r="AJO1"/>
      <c r="AJP1"/>
      <c r="AJQ1"/>
      <c r="AJR1"/>
      <c r="AJS1"/>
      <c r="AJT1"/>
      <c r="AJU1"/>
      <c r="AJV1"/>
      <c r="AJW1"/>
      <c r="AJX1"/>
      <c r="AJY1"/>
      <c r="AJZ1"/>
      <c r="AKA1"/>
      <c r="AKB1"/>
      <c r="AKC1"/>
      <c r="AKD1"/>
      <c r="AKE1"/>
      <c r="AKF1"/>
      <c r="AKG1"/>
      <c r="AKH1"/>
      <c r="AKI1"/>
      <c r="AKJ1"/>
      <c r="AKK1"/>
      <c r="AKL1"/>
      <c r="AKM1"/>
      <c r="AKN1"/>
      <c r="AKO1"/>
      <c r="AKP1"/>
      <c r="AKQ1"/>
      <c r="AKR1"/>
      <c r="AKS1"/>
      <c r="AKT1"/>
      <c r="AKU1"/>
      <c r="AKV1"/>
      <c r="AKW1"/>
      <c r="AKX1"/>
      <c r="AKY1"/>
      <c r="AKZ1"/>
      <c r="ALA1"/>
      <c r="ALB1"/>
      <c r="ALC1"/>
      <c r="ALD1"/>
      <c r="ALE1"/>
      <c r="ALF1"/>
      <c r="ALG1"/>
      <c r="ALH1"/>
      <c r="ALI1"/>
      <c r="ALJ1"/>
      <c r="ALK1"/>
      <c r="ALL1"/>
      <c r="ALM1"/>
      <c r="ALN1"/>
      <c r="ALO1"/>
      <c r="ALP1"/>
      <c r="ALQ1"/>
      <c r="ALR1"/>
      <c r="ALS1"/>
      <c r="ALT1"/>
      <c r="ALU1"/>
      <c r="ALV1"/>
      <c r="ALW1"/>
      <c r="ALX1"/>
      <c r="ALY1"/>
      <c r="ALZ1"/>
    </row>
    <row r="2" spans="1:1014" ht="15" customHeight="1" x14ac:dyDescent="0.2">
      <c r="A2" s="760" t="s">
        <v>352</v>
      </c>
      <c r="B2" s="760"/>
      <c r="C2" s="760"/>
      <c r="D2" s="760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</row>
    <row r="3" spans="1:1014" ht="15.75" customHeight="1" thickBot="1" x14ac:dyDescent="0.25">
      <c r="A3" s="760" t="s">
        <v>503</v>
      </c>
      <c r="B3" s="760"/>
      <c r="C3" s="760"/>
      <c r="D3" s="760"/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</row>
    <row r="4" spans="1:1014" ht="15" customHeight="1" x14ac:dyDescent="0.2">
      <c r="A4" s="277"/>
      <c r="B4" s="536"/>
      <c r="C4" s="522" t="s">
        <v>353</v>
      </c>
      <c r="D4" s="278" t="s">
        <v>354</v>
      </c>
      <c r="E4"/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</row>
    <row r="5" spans="1:1014" ht="13.9" customHeight="1" x14ac:dyDescent="0.2">
      <c r="A5" s="279"/>
      <c r="B5" s="537" t="s">
        <v>356</v>
      </c>
      <c r="C5" s="523">
        <f>MC!D11</f>
        <v>1194.6300000000001</v>
      </c>
      <c r="D5" s="280">
        <f>MC!E11</f>
        <v>895.97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</row>
    <row r="6" spans="1:1014" ht="13.9" customHeight="1" x14ac:dyDescent="0.2">
      <c r="A6" s="279"/>
      <c r="B6" s="537" t="s">
        <v>357</v>
      </c>
      <c r="C6" s="524">
        <f>MC!E8</f>
        <v>44562</v>
      </c>
      <c r="D6" s="281">
        <f>C6</f>
        <v>44562</v>
      </c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</row>
    <row r="7" spans="1:1014" ht="13.9" customHeight="1" x14ac:dyDescent="0.2">
      <c r="A7" s="279"/>
      <c r="B7" s="537" t="s">
        <v>358</v>
      </c>
      <c r="C7" s="524" t="str">
        <f>MC!C8</f>
        <v>RS000052/2022</v>
      </c>
      <c r="D7" s="281" t="str">
        <f>C7</f>
        <v>RS000052/2022</v>
      </c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</row>
    <row r="8" spans="1:1014" ht="13.9" customHeight="1" thickBot="1" x14ac:dyDescent="0.25">
      <c r="A8" s="279"/>
      <c r="B8" s="537" t="s">
        <v>359</v>
      </c>
      <c r="C8" s="525" t="str">
        <f>MC!F8</f>
        <v>5143-20</v>
      </c>
      <c r="D8" s="282" t="str">
        <f>C8</f>
        <v>5143-20</v>
      </c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</row>
    <row r="9" spans="1:1014" ht="13.9" customHeight="1" thickBot="1" x14ac:dyDescent="0.25">
      <c r="A9" s="754"/>
      <c r="B9" s="754"/>
      <c r="C9" s="754"/>
      <c r="D9" s="754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</row>
    <row r="10" spans="1:1014" ht="66.75" customHeight="1" x14ac:dyDescent="0.2">
      <c r="A10" s="538" t="s">
        <v>360</v>
      </c>
      <c r="B10" s="504" t="s">
        <v>361</v>
      </c>
      <c r="C10" s="504" t="s">
        <v>496</v>
      </c>
      <c r="D10" s="539" t="s">
        <v>497</v>
      </c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</row>
    <row r="11" spans="1:1014" ht="14.25" customHeight="1" x14ac:dyDescent="0.2">
      <c r="A11" s="761" t="s">
        <v>367</v>
      </c>
      <c r="B11" s="762"/>
      <c r="C11" s="762"/>
      <c r="D11" s="763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</row>
    <row r="12" spans="1:1014" ht="14.25" customHeight="1" x14ac:dyDescent="0.2">
      <c r="A12" s="540" t="s">
        <v>368</v>
      </c>
      <c r="B12" s="464" t="s">
        <v>369</v>
      </c>
      <c r="C12" s="464" t="s">
        <v>370</v>
      </c>
      <c r="D12" s="541" t="s">
        <v>370</v>
      </c>
      <c r="E12"/>
      <c r="F12"/>
      <c r="G12"/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</row>
    <row r="13" spans="1:1014" ht="14.25" customHeight="1" x14ac:dyDescent="0.2">
      <c r="A13" s="542" t="s">
        <v>371</v>
      </c>
      <c r="B13" s="501"/>
      <c r="C13" s="476">
        <f>C5</f>
        <v>1194.6300000000001</v>
      </c>
      <c r="D13" s="543">
        <f>D5</f>
        <v>895.97</v>
      </c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</row>
    <row r="14" spans="1:1014" ht="14.25" customHeight="1" x14ac:dyDescent="0.2">
      <c r="A14" s="542" t="s">
        <v>372</v>
      </c>
      <c r="B14" s="505">
        <v>0.2</v>
      </c>
      <c r="C14" s="476">
        <f>C13*$B$14</f>
        <v>238.93</v>
      </c>
      <c r="D14" s="543">
        <f>D13*$B$14</f>
        <v>179.19</v>
      </c>
      <c r="E14"/>
      <c r="F14"/>
      <c r="G14"/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</row>
    <row r="15" spans="1:1014" ht="14.25" customHeight="1" x14ac:dyDescent="0.2">
      <c r="A15" s="542" t="s">
        <v>375</v>
      </c>
      <c r="B15" s="502"/>
      <c r="C15" s="476"/>
      <c r="D15" s="543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</row>
    <row r="16" spans="1:1014" ht="14.25" customHeight="1" x14ac:dyDescent="0.2">
      <c r="A16" s="542" t="s">
        <v>376</v>
      </c>
      <c r="B16" s="502"/>
      <c r="C16" s="476"/>
      <c r="D16" s="543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</row>
    <row r="17" spans="1:1014" ht="14.25" customHeight="1" x14ac:dyDescent="0.2">
      <c r="A17" s="542" t="s">
        <v>377</v>
      </c>
      <c r="B17" s="502"/>
      <c r="C17" s="476"/>
      <c r="D17" s="543"/>
      <c r="E17"/>
      <c r="F17"/>
      <c r="G17"/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</row>
    <row r="18" spans="1:1014" ht="14.25" customHeight="1" x14ac:dyDescent="0.2">
      <c r="A18" s="542" t="s">
        <v>378</v>
      </c>
      <c r="B18" s="503"/>
      <c r="C18" s="476"/>
      <c r="D18" s="543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</row>
    <row r="19" spans="1:1014" ht="14.25" customHeight="1" thickBot="1" x14ac:dyDescent="0.25">
      <c r="A19" s="544" t="s">
        <v>379</v>
      </c>
      <c r="B19" s="491"/>
      <c r="C19" s="492">
        <f>SUM(C13:C18)</f>
        <v>1433.56</v>
      </c>
      <c r="D19" s="545">
        <f>SUM(D13:D18)</f>
        <v>1075.1600000000001</v>
      </c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</row>
    <row r="20" spans="1:1014" ht="14.25" customHeight="1" thickBot="1" x14ac:dyDescent="0.25">
      <c r="A20" s="758"/>
      <c r="B20" s="758"/>
      <c r="C20" s="758"/>
      <c r="D20" s="754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</row>
    <row r="21" spans="1:1014" ht="14.25" customHeight="1" x14ac:dyDescent="0.2">
      <c r="A21" s="755" t="s">
        <v>380</v>
      </c>
      <c r="B21" s="756"/>
      <c r="C21" s="756"/>
      <c r="D21" s="757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</row>
    <row r="22" spans="1:1014" ht="14.25" customHeight="1" x14ac:dyDescent="0.2">
      <c r="A22" s="546" t="s">
        <v>381</v>
      </c>
      <c r="B22" s="484" t="s">
        <v>369</v>
      </c>
      <c r="C22" s="484" t="s">
        <v>370</v>
      </c>
      <c r="D22" s="547" t="s">
        <v>370</v>
      </c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</row>
    <row r="23" spans="1:1014" ht="14.25" customHeight="1" x14ac:dyDescent="0.2">
      <c r="A23" s="548" t="s">
        <v>382</v>
      </c>
      <c r="B23" s="465">
        <f>1/12</f>
        <v>8.3299999999999999E-2</v>
      </c>
      <c r="C23" s="476">
        <f>ROUND($B23*C$19,2)</f>
        <v>119.42</v>
      </c>
      <c r="D23" s="543">
        <f>ROUND($B23*D$19,2)</f>
        <v>89.56</v>
      </c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  <c r="IQ23"/>
      <c r="IR23"/>
      <c r="IS23"/>
      <c r="IT23"/>
      <c r="IU23"/>
      <c r="IV23"/>
      <c r="IW23"/>
      <c r="IX23"/>
      <c r="IY23"/>
      <c r="IZ23"/>
      <c r="JA23"/>
      <c r="JB23"/>
      <c r="JC23"/>
      <c r="JD23"/>
      <c r="JE23"/>
      <c r="JF23"/>
      <c r="JG23"/>
      <c r="JH23"/>
      <c r="JI23"/>
      <c r="JJ23"/>
      <c r="JK23"/>
      <c r="JL23"/>
      <c r="JM23"/>
      <c r="JN23"/>
      <c r="JO23"/>
      <c r="JP23"/>
      <c r="JQ23"/>
      <c r="JR23"/>
      <c r="JS23"/>
      <c r="JT23"/>
      <c r="JU23"/>
      <c r="JV23"/>
      <c r="JW23"/>
      <c r="JX23"/>
      <c r="JY23"/>
      <c r="JZ23"/>
      <c r="KA23"/>
      <c r="KB23"/>
      <c r="KC23"/>
      <c r="KD23"/>
      <c r="KE23"/>
      <c r="KF23"/>
      <c r="KG23"/>
      <c r="KH23"/>
      <c r="KI23"/>
      <c r="KJ23"/>
      <c r="KK23"/>
      <c r="KL23"/>
      <c r="KM23"/>
      <c r="KN23"/>
      <c r="KO23"/>
      <c r="KP23"/>
      <c r="KQ23"/>
      <c r="KR23"/>
      <c r="KS23"/>
      <c r="KT23"/>
      <c r="KU23"/>
      <c r="KV23"/>
      <c r="KW23"/>
      <c r="KX23"/>
      <c r="KY23"/>
      <c r="KZ23"/>
      <c r="LA23"/>
      <c r="LB23"/>
      <c r="LC23"/>
      <c r="LD23"/>
      <c r="LE23"/>
      <c r="LF23"/>
      <c r="LG23"/>
      <c r="LH23"/>
      <c r="LI23"/>
      <c r="LJ23"/>
      <c r="LK23"/>
      <c r="LL23"/>
      <c r="LM23"/>
      <c r="LN23"/>
      <c r="LO23"/>
      <c r="LP23"/>
      <c r="LQ23"/>
      <c r="LR23"/>
      <c r="LS23"/>
      <c r="LT23"/>
      <c r="LU23"/>
      <c r="LV23"/>
      <c r="LW23"/>
      <c r="LX23"/>
      <c r="LY23"/>
      <c r="LZ23"/>
      <c r="MA23"/>
      <c r="MB23"/>
      <c r="MC23"/>
      <c r="MD23"/>
      <c r="ME23"/>
      <c r="MF23"/>
      <c r="MG23"/>
      <c r="MH23"/>
      <c r="MI23"/>
      <c r="MJ23"/>
      <c r="MK23"/>
      <c r="ML23"/>
      <c r="MM23"/>
      <c r="MN23"/>
      <c r="MO23"/>
      <c r="MP23"/>
      <c r="MQ23"/>
      <c r="MR23"/>
      <c r="MS23"/>
      <c r="MT23"/>
      <c r="MU23"/>
      <c r="MV23"/>
      <c r="MW23"/>
      <c r="MX23"/>
      <c r="MY23"/>
      <c r="MZ23"/>
      <c r="NA23"/>
      <c r="NB23"/>
      <c r="NC23"/>
      <c r="ND23"/>
      <c r="NE23"/>
      <c r="NF23"/>
      <c r="NG23"/>
      <c r="NH23"/>
      <c r="NI23"/>
      <c r="NJ23"/>
      <c r="NK23"/>
      <c r="NL23"/>
      <c r="NM23"/>
      <c r="NN23"/>
      <c r="NO23"/>
      <c r="NP23"/>
      <c r="NQ23"/>
      <c r="NR23"/>
      <c r="NS23"/>
      <c r="NT23"/>
      <c r="NU23"/>
      <c r="NV23"/>
      <c r="NW23"/>
      <c r="NX23"/>
      <c r="NY23"/>
      <c r="NZ23"/>
      <c r="OA23"/>
      <c r="OB23"/>
      <c r="OC23"/>
      <c r="OD23"/>
      <c r="OE23"/>
      <c r="OF23"/>
      <c r="OG23"/>
      <c r="OH23"/>
      <c r="OI23"/>
      <c r="OJ23"/>
      <c r="OK23"/>
      <c r="OL23"/>
      <c r="OM23"/>
      <c r="ON23"/>
      <c r="OO23"/>
      <c r="OP23"/>
      <c r="OQ23"/>
      <c r="OR23"/>
      <c r="OS23"/>
      <c r="OT23"/>
      <c r="OU23"/>
      <c r="OV23"/>
      <c r="OW23"/>
      <c r="OX23"/>
      <c r="OY23"/>
      <c r="OZ23"/>
      <c r="PA23"/>
      <c r="PB23"/>
      <c r="PC23"/>
      <c r="PD23"/>
      <c r="PE23"/>
      <c r="PF23"/>
      <c r="PG23"/>
      <c r="PH23"/>
      <c r="PI23"/>
      <c r="PJ23"/>
      <c r="PK23"/>
      <c r="PL23"/>
      <c r="PM23"/>
      <c r="PN23"/>
      <c r="PO23"/>
      <c r="PP23"/>
      <c r="PQ23"/>
      <c r="PR23"/>
      <c r="PS23"/>
      <c r="PT23"/>
      <c r="PU23"/>
      <c r="PV23"/>
      <c r="PW23"/>
      <c r="PX23"/>
      <c r="PY23"/>
      <c r="PZ23"/>
      <c r="QA23"/>
      <c r="QB23"/>
      <c r="QC23"/>
      <c r="QD23"/>
      <c r="QE23"/>
      <c r="QF23"/>
      <c r="QG23"/>
      <c r="QH23"/>
      <c r="QI23"/>
      <c r="QJ23"/>
      <c r="QK23"/>
      <c r="QL23"/>
      <c r="QM23"/>
      <c r="QN23"/>
      <c r="QO23"/>
      <c r="QP23"/>
      <c r="QQ23"/>
      <c r="QR23"/>
      <c r="QS23"/>
      <c r="QT23"/>
      <c r="QU23"/>
      <c r="QV23"/>
      <c r="QW23"/>
      <c r="QX23"/>
      <c r="QY23"/>
      <c r="QZ23"/>
      <c r="RA23"/>
      <c r="RB23"/>
      <c r="RC23"/>
      <c r="RD23"/>
      <c r="RE23"/>
      <c r="RF23"/>
      <c r="RG23"/>
      <c r="RH23"/>
      <c r="RI23"/>
      <c r="RJ23"/>
      <c r="RK23"/>
      <c r="RL23"/>
      <c r="RM23"/>
      <c r="RN23"/>
      <c r="RO23"/>
      <c r="RP23"/>
      <c r="RQ23"/>
      <c r="RR23"/>
      <c r="RS23"/>
      <c r="RT23"/>
      <c r="RU23"/>
      <c r="RV23"/>
      <c r="RW23"/>
      <c r="RX23"/>
      <c r="RY23"/>
      <c r="RZ23"/>
      <c r="SA23"/>
      <c r="SB23"/>
      <c r="SC23"/>
      <c r="SD23"/>
      <c r="SE23"/>
      <c r="SF23"/>
      <c r="SG23"/>
      <c r="SH23"/>
      <c r="SI23"/>
      <c r="SJ23"/>
      <c r="SK23"/>
      <c r="SL23"/>
      <c r="SM23"/>
      <c r="SN23"/>
      <c r="SO23"/>
      <c r="SP23"/>
      <c r="SQ23"/>
      <c r="SR23"/>
      <c r="SS23"/>
      <c r="ST23"/>
      <c r="SU23"/>
      <c r="SV23"/>
      <c r="SW23"/>
      <c r="SX23"/>
      <c r="SY23"/>
      <c r="SZ23"/>
      <c r="TA23"/>
      <c r="TB23"/>
      <c r="TC23"/>
      <c r="TD23"/>
      <c r="TE23"/>
      <c r="TF23"/>
      <c r="TG23"/>
      <c r="TH23"/>
      <c r="TI23"/>
      <c r="TJ23"/>
      <c r="TK23"/>
      <c r="TL23"/>
      <c r="TM23"/>
      <c r="TN23"/>
      <c r="TO23"/>
      <c r="TP23"/>
      <c r="TQ23"/>
      <c r="TR23"/>
      <c r="TS23"/>
      <c r="TT23"/>
      <c r="TU23"/>
      <c r="TV23"/>
      <c r="TW23"/>
      <c r="TX23"/>
      <c r="TY23"/>
      <c r="TZ23"/>
      <c r="UA23"/>
      <c r="UB23"/>
      <c r="UC23"/>
      <c r="UD23"/>
      <c r="UE23"/>
      <c r="UF23"/>
      <c r="UG23"/>
      <c r="UH23"/>
      <c r="UI23"/>
      <c r="UJ23"/>
      <c r="UK23"/>
      <c r="UL23"/>
      <c r="UM23"/>
      <c r="UN23"/>
      <c r="UO23"/>
      <c r="UP23"/>
      <c r="UQ23"/>
      <c r="UR23"/>
      <c r="US23"/>
      <c r="UT23"/>
      <c r="UU23"/>
      <c r="UV23"/>
      <c r="UW23"/>
      <c r="UX23"/>
      <c r="UY23"/>
      <c r="UZ23"/>
      <c r="VA23"/>
      <c r="VB23"/>
      <c r="VC23"/>
      <c r="VD23"/>
      <c r="VE23"/>
      <c r="VF23"/>
      <c r="VG23"/>
      <c r="VH23"/>
      <c r="VI23"/>
      <c r="VJ23"/>
      <c r="VK23"/>
      <c r="VL23"/>
      <c r="VM23"/>
      <c r="VN23"/>
      <c r="VO23"/>
      <c r="VP23"/>
      <c r="VQ23"/>
      <c r="VR23"/>
      <c r="VS23"/>
      <c r="VT23"/>
      <c r="VU23"/>
      <c r="VV23"/>
      <c r="VW23"/>
      <c r="VX23"/>
      <c r="VY23"/>
      <c r="VZ23"/>
      <c r="WA23"/>
      <c r="WB23"/>
      <c r="WC23"/>
      <c r="WD23"/>
      <c r="WE23"/>
      <c r="WF23"/>
      <c r="WG23"/>
      <c r="WH23"/>
      <c r="WI23"/>
      <c r="WJ23"/>
      <c r="WK23"/>
      <c r="WL23"/>
      <c r="WM23"/>
      <c r="WN23"/>
      <c r="WO23"/>
      <c r="WP23"/>
      <c r="WQ23"/>
      <c r="WR23"/>
      <c r="WS23"/>
      <c r="WT23"/>
      <c r="WU23"/>
      <c r="WV23"/>
      <c r="WW23"/>
      <c r="WX23"/>
      <c r="WY23"/>
      <c r="WZ23"/>
      <c r="XA23"/>
      <c r="XB23"/>
      <c r="XC23"/>
      <c r="XD23"/>
      <c r="XE23"/>
      <c r="XF23"/>
      <c r="XG23"/>
      <c r="XH23"/>
      <c r="XI23"/>
      <c r="XJ23"/>
      <c r="XK23"/>
      <c r="XL23"/>
      <c r="XM23"/>
      <c r="XN23"/>
      <c r="XO23"/>
      <c r="XP23"/>
      <c r="XQ23"/>
      <c r="XR23"/>
      <c r="XS23"/>
      <c r="XT23"/>
      <c r="XU23"/>
      <c r="XV23"/>
      <c r="XW23"/>
      <c r="XX23"/>
      <c r="XY23"/>
      <c r="XZ23"/>
      <c r="YA23"/>
      <c r="YB23"/>
      <c r="YC23"/>
      <c r="YD23"/>
      <c r="YE23"/>
      <c r="YF23"/>
      <c r="YG23"/>
      <c r="YH23"/>
      <c r="YI23"/>
      <c r="YJ23"/>
      <c r="YK23"/>
      <c r="YL23"/>
      <c r="YM23"/>
      <c r="YN23"/>
      <c r="YO23"/>
      <c r="YP23"/>
      <c r="YQ23"/>
      <c r="YR23"/>
      <c r="YS23"/>
      <c r="YT23"/>
      <c r="YU23"/>
      <c r="YV23"/>
      <c r="YW23"/>
      <c r="YX23"/>
      <c r="YY23"/>
      <c r="YZ23"/>
      <c r="ZA23"/>
      <c r="ZB23"/>
      <c r="ZC23"/>
      <c r="ZD23"/>
      <c r="ZE23"/>
      <c r="ZF23"/>
      <c r="ZG23"/>
      <c r="ZH23"/>
      <c r="ZI23"/>
      <c r="ZJ23"/>
      <c r="ZK23"/>
      <c r="ZL23"/>
      <c r="ZM23"/>
      <c r="ZN23"/>
      <c r="ZO23"/>
      <c r="ZP23"/>
      <c r="ZQ23"/>
      <c r="ZR23"/>
      <c r="ZS23"/>
      <c r="ZT23"/>
      <c r="ZU23"/>
      <c r="ZV23"/>
      <c r="ZW23"/>
      <c r="ZX23"/>
      <c r="ZY23"/>
      <c r="ZZ23"/>
      <c r="AAA23"/>
      <c r="AAB23"/>
      <c r="AAC23"/>
      <c r="AAD23"/>
      <c r="AAE23"/>
      <c r="AAF23"/>
      <c r="AAG23"/>
      <c r="AAH23"/>
      <c r="AAI23"/>
      <c r="AAJ23"/>
      <c r="AAK23"/>
      <c r="AAL23"/>
      <c r="AAM23"/>
      <c r="AAN23"/>
      <c r="AAO23"/>
      <c r="AAP23"/>
      <c r="AAQ23"/>
      <c r="AAR23"/>
      <c r="AAS23"/>
      <c r="AAT23"/>
      <c r="AAU23"/>
      <c r="AAV23"/>
      <c r="AAW23"/>
      <c r="AAX23"/>
      <c r="AAY23"/>
      <c r="AAZ23"/>
      <c r="ABA23"/>
      <c r="ABB23"/>
      <c r="ABC23"/>
      <c r="ABD23"/>
      <c r="ABE23"/>
      <c r="ABF23"/>
      <c r="ABG23"/>
      <c r="ABH23"/>
      <c r="ABI23"/>
      <c r="ABJ23"/>
      <c r="ABK23"/>
      <c r="ABL23"/>
      <c r="ABM23"/>
      <c r="ABN23"/>
      <c r="ABO23"/>
      <c r="ABP23"/>
      <c r="ABQ23"/>
      <c r="ABR23"/>
      <c r="ABS23"/>
      <c r="ABT23"/>
      <c r="ABU23"/>
      <c r="ABV23"/>
      <c r="ABW23"/>
      <c r="ABX23"/>
      <c r="ABY23"/>
      <c r="ABZ23"/>
      <c r="ACA23"/>
      <c r="ACB23"/>
      <c r="ACC23"/>
      <c r="ACD23"/>
      <c r="ACE23"/>
      <c r="ACF23"/>
      <c r="ACG23"/>
      <c r="ACH23"/>
      <c r="ACI23"/>
      <c r="ACJ23"/>
      <c r="ACK23"/>
      <c r="ACL23"/>
      <c r="ACM23"/>
      <c r="ACN23"/>
      <c r="ACO23"/>
      <c r="ACP23"/>
      <c r="ACQ23"/>
      <c r="ACR23"/>
      <c r="ACS23"/>
      <c r="ACT23"/>
      <c r="ACU23"/>
      <c r="ACV23"/>
      <c r="ACW23"/>
      <c r="ACX23"/>
      <c r="ACY23"/>
      <c r="ACZ23"/>
      <c r="ADA23"/>
      <c r="ADB23"/>
      <c r="ADC23"/>
      <c r="ADD23"/>
      <c r="ADE23"/>
      <c r="ADF23"/>
      <c r="ADG23"/>
      <c r="ADH23"/>
      <c r="ADI23"/>
      <c r="ADJ23"/>
      <c r="ADK23"/>
      <c r="ADL23"/>
      <c r="ADM23"/>
      <c r="ADN23"/>
      <c r="ADO23"/>
      <c r="ADP23"/>
      <c r="ADQ23"/>
      <c r="ADR23"/>
      <c r="ADS23"/>
      <c r="ADT23"/>
      <c r="ADU23"/>
      <c r="ADV23"/>
      <c r="ADW23"/>
      <c r="ADX23"/>
      <c r="ADY23"/>
      <c r="ADZ23"/>
      <c r="AEA23"/>
      <c r="AEB23"/>
      <c r="AEC23"/>
      <c r="AED23"/>
      <c r="AEE23"/>
      <c r="AEF23"/>
      <c r="AEG23"/>
      <c r="AEH23"/>
      <c r="AEI23"/>
      <c r="AEJ23"/>
      <c r="AEK23"/>
      <c r="AEL23"/>
      <c r="AEM23"/>
      <c r="AEN23"/>
      <c r="AEO23"/>
      <c r="AEP23"/>
      <c r="AEQ23"/>
      <c r="AER23"/>
      <c r="AES23"/>
      <c r="AET23"/>
      <c r="AEU23"/>
      <c r="AEV23"/>
      <c r="AEW23"/>
      <c r="AEX23"/>
      <c r="AEY23"/>
      <c r="AEZ23"/>
      <c r="AFA23"/>
      <c r="AFB23"/>
      <c r="AFC23"/>
      <c r="AFD23"/>
      <c r="AFE23"/>
      <c r="AFF23"/>
      <c r="AFG23"/>
      <c r="AFH23"/>
      <c r="AFI23"/>
      <c r="AFJ23"/>
      <c r="AFK23"/>
      <c r="AFL23"/>
      <c r="AFM23"/>
      <c r="AFN23"/>
      <c r="AFO23"/>
      <c r="AFP23"/>
      <c r="AFQ23"/>
      <c r="AFR23"/>
      <c r="AFS23"/>
      <c r="AFT23"/>
      <c r="AFU23"/>
      <c r="AFV23"/>
      <c r="AFW23"/>
      <c r="AFX23"/>
      <c r="AFY23"/>
      <c r="AFZ23"/>
      <c r="AGA23"/>
      <c r="AGB23"/>
      <c r="AGC23"/>
      <c r="AGD23"/>
      <c r="AGE23"/>
      <c r="AGF23"/>
      <c r="AGG23"/>
      <c r="AGH23"/>
      <c r="AGI23"/>
      <c r="AGJ23"/>
      <c r="AGK23"/>
      <c r="AGL23"/>
      <c r="AGM23"/>
      <c r="AGN23"/>
      <c r="AGO23"/>
      <c r="AGP23"/>
      <c r="AGQ23"/>
      <c r="AGR23"/>
      <c r="AGS23"/>
      <c r="AGT23"/>
      <c r="AGU23"/>
      <c r="AGV23"/>
      <c r="AGW23"/>
      <c r="AGX23"/>
      <c r="AGY23"/>
      <c r="AGZ23"/>
      <c r="AHA23"/>
      <c r="AHB23"/>
      <c r="AHC23"/>
      <c r="AHD23"/>
      <c r="AHE23"/>
      <c r="AHF23"/>
      <c r="AHG23"/>
      <c r="AHH23"/>
      <c r="AHI23"/>
      <c r="AHJ23"/>
      <c r="AHK23"/>
      <c r="AHL23"/>
      <c r="AHM23"/>
      <c r="AHN23"/>
      <c r="AHO23"/>
      <c r="AHP23"/>
      <c r="AHQ23"/>
      <c r="AHR23"/>
      <c r="AHS23"/>
      <c r="AHT23"/>
      <c r="AHU23"/>
      <c r="AHV23"/>
      <c r="AHW23"/>
      <c r="AHX23"/>
      <c r="AHY23"/>
      <c r="AHZ23"/>
      <c r="AIA23"/>
      <c r="AIB23"/>
      <c r="AIC23"/>
      <c r="AID23"/>
      <c r="AIE23"/>
      <c r="AIF23"/>
      <c r="AIG23"/>
      <c r="AIH23"/>
      <c r="AII23"/>
      <c r="AIJ23"/>
      <c r="AIK23"/>
      <c r="AIL23"/>
      <c r="AIM23"/>
      <c r="AIN23"/>
      <c r="AIO23"/>
      <c r="AIP23"/>
      <c r="AIQ23"/>
      <c r="AIR23"/>
      <c r="AIS23"/>
      <c r="AIT23"/>
      <c r="AIU23"/>
      <c r="AIV23"/>
      <c r="AIW23"/>
      <c r="AIX23"/>
      <c r="AIY23"/>
      <c r="AIZ23"/>
      <c r="AJA23"/>
      <c r="AJB23"/>
      <c r="AJC23"/>
      <c r="AJD23"/>
      <c r="AJE23"/>
      <c r="AJF23"/>
      <c r="AJG23"/>
      <c r="AJH23"/>
      <c r="AJI23"/>
      <c r="AJJ23"/>
      <c r="AJK23"/>
      <c r="AJL23"/>
      <c r="AJM23"/>
      <c r="AJN23"/>
      <c r="AJO23"/>
      <c r="AJP23"/>
      <c r="AJQ23"/>
      <c r="AJR23"/>
      <c r="AJS23"/>
      <c r="AJT23"/>
      <c r="AJU23"/>
      <c r="AJV23"/>
      <c r="AJW23"/>
      <c r="AJX23"/>
      <c r="AJY23"/>
      <c r="AJZ23"/>
      <c r="AKA23"/>
      <c r="AKB23"/>
      <c r="AKC23"/>
      <c r="AKD23"/>
      <c r="AKE23"/>
      <c r="AKF23"/>
      <c r="AKG23"/>
      <c r="AKH23"/>
      <c r="AKI23"/>
      <c r="AKJ23"/>
      <c r="AKK23"/>
      <c r="AKL23"/>
      <c r="AKM23"/>
      <c r="AKN23"/>
      <c r="AKO23"/>
      <c r="AKP23"/>
      <c r="AKQ23"/>
      <c r="AKR23"/>
      <c r="AKS23"/>
      <c r="AKT23"/>
      <c r="AKU23"/>
      <c r="AKV23"/>
      <c r="AKW23"/>
      <c r="AKX23"/>
      <c r="AKY23"/>
      <c r="AKZ23"/>
      <c r="ALA23"/>
      <c r="ALB23"/>
      <c r="ALC23"/>
      <c r="ALD23"/>
      <c r="ALE23"/>
      <c r="ALF23"/>
      <c r="ALG23"/>
      <c r="ALH23"/>
      <c r="ALI23"/>
      <c r="ALJ23"/>
      <c r="ALK23"/>
      <c r="ALL23"/>
      <c r="ALM23"/>
      <c r="ALN23"/>
      <c r="ALO23"/>
      <c r="ALP23"/>
      <c r="ALQ23"/>
      <c r="ALR23"/>
      <c r="ALS23"/>
      <c r="ALT23"/>
      <c r="ALU23"/>
      <c r="ALV23"/>
      <c r="ALW23"/>
      <c r="ALX23"/>
      <c r="ALY23"/>
      <c r="ALZ23"/>
    </row>
    <row r="24" spans="1:1014" ht="14.25" customHeight="1" x14ac:dyDescent="0.2">
      <c r="A24" s="548" t="s">
        <v>383</v>
      </c>
      <c r="B24" s="465">
        <f>1/3*1/12</f>
        <v>2.7799999999999998E-2</v>
      </c>
      <c r="C24" s="476">
        <f>C$19*$B$24</f>
        <v>39.85</v>
      </c>
      <c r="D24" s="543">
        <f>D$19*$B$24</f>
        <v>29.89</v>
      </c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</row>
    <row r="25" spans="1:1014" ht="14.25" customHeight="1" x14ac:dyDescent="0.2">
      <c r="A25" s="549" t="s">
        <v>379</v>
      </c>
      <c r="B25" s="495">
        <f>SUM(B23:B24)</f>
        <v>0.1111</v>
      </c>
      <c r="C25" s="490">
        <f>SUM(C23:C24)</f>
        <v>159.27000000000001</v>
      </c>
      <c r="D25" s="550">
        <f>SUM(D23:D24)</f>
        <v>119.45</v>
      </c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</row>
    <row r="26" spans="1:1014" ht="14.25" customHeight="1" x14ac:dyDescent="0.2">
      <c r="A26" s="546" t="s">
        <v>384</v>
      </c>
      <c r="B26" s="484" t="s">
        <v>369</v>
      </c>
      <c r="C26" s="484" t="s">
        <v>370</v>
      </c>
      <c r="D26" s="547" t="s">
        <v>370</v>
      </c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</row>
    <row r="27" spans="1:1014" ht="14.25" customHeight="1" x14ac:dyDescent="0.2">
      <c r="A27" s="546" t="s">
        <v>385</v>
      </c>
      <c r="B27" s="483"/>
      <c r="C27" s="483"/>
      <c r="D27" s="551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</row>
    <row r="28" spans="1:1014" ht="14.25" customHeight="1" x14ac:dyDescent="0.2">
      <c r="A28" s="548" t="s">
        <v>386</v>
      </c>
      <c r="B28" s="465">
        <v>0.2</v>
      </c>
      <c r="C28" s="466">
        <f t="shared" ref="C28:D35" si="0">ROUND((C$19+C$25)*$B28,2)</f>
        <v>318.57</v>
      </c>
      <c r="D28" s="552">
        <f t="shared" si="0"/>
        <v>238.92</v>
      </c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</row>
    <row r="29" spans="1:1014" ht="14.25" customHeight="1" x14ac:dyDescent="0.2">
      <c r="A29" s="548" t="s">
        <v>387</v>
      </c>
      <c r="B29" s="465">
        <v>2.5000000000000001E-2</v>
      </c>
      <c r="C29" s="466">
        <f t="shared" si="0"/>
        <v>39.82</v>
      </c>
      <c r="D29" s="552">
        <f t="shared" si="0"/>
        <v>29.87</v>
      </c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</row>
    <row r="30" spans="1:1014" ht="14.25" customHeight="1" x14ac:dyDescent="0.2">
      <c r="A30" s="548" t="s">
        <v>388</v>
      </c>
      <c r="B30" s="465">
        <v>1.4999999999999999E-2</v>
      </c>
      <c r="C30" s="466">
        <f t="shared" si="0"/>
        <v>23.89</v>
      </c>
      <c r="D30" s="552">
        <f t="shared" si="0"/>
        <v>17.920000000000002</v>
      </c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</row>
    <row r="31" spans="1:1014" ht="14.25" customHeight="1" x14ac:dyDescent="0.2">
      <c r="A31" s="548" t="s">
        <v>389</v>
      </c>
      <c r="B31" s="465">
        <v>1.4999999999999999E-2</v>
      </c>
      <c r="C31" s="466">
        <f t="shared" si="0"/>
        <v>23.89</v>
      </c>
      <c r="D31" s="552">
        <f t="shared" si="0"/>
        <v>17.920000000000002</v>
      </c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</row>
    <row r="32" spans="1:1014" ht="14.25" customHeight="1" x14ac:dyDescent="0.2">
      <c r="A32" s="548" t="s">
        <v>390</v>
      </c>
      <c r="B32" s="465">
        <v>0.01</v>
      </c>
      <c r="C32" s="466">
        <f t="shared" si="0"/>
        <v>15.93</v>
      </c>
      <c r="D32" s="552">
        <f t="shared" si="0"/>
        <v>11.95</v>
      </c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</row>
    <row r="33" spans="1:1014" ht="14.25" customHeight="1" x14ac:dyDescent="0.2">
      <c r="A33" s="548" t="s">
        <v>391</v>
      </c>
      <c r="B33" s="465">
        <v>6.0000000000000001E-3</v>
      </c>
      <c r="C33" s="466">
        <f t="shared" si="0"/>
        <v>9.56</v>
      </c>
      <c r="D33" s="552">
        <f t="shared" si="0"/>
        <v>7.17</v>
      </c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</row>
    <row r="34" spans="1:1014" ht="14.25" customHeight="1" x14ac:dyDescent="0.2">
      <c r="A34" s="548" t="s">
        <v>392</v>
      </c>
      <c r="B34" s="465">
        <v>2E-3</v>
      </c>
      <c r="C34" s="466">
        <f t="shared" si="0"/>
        <v>3.19</v>
      </c>
      <c r="D34" s="552">
        <f t="shared" si="0"/>
        <v>2.39</v>
      </c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</row>
    <row r="35" spans="1:1014" ht="14.25" customHeight="1" x14ac:dyDescent="0.2">
      <c r="A35" s="548" t="s">
        <v>393</v>
      </c>
      <c r="B35" s="465">
        <v>0.08</v>
      </c>
      <c r="C35" s="466">
        <f t="shared" si="0"/>
        <v>127.43</v>
      </c>
      <c r="D35" s="552">
        <f t="shared" si="0"/>
        <v>95.57</v>
      </c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</row>
    <row r="36" spans="1:1014" ht="14.25" customHeight="1" x14ac:dyDescent="0.2">
      <c r="A36" s="549" t="s">
        <v>379</v>
      </c>
      <c r="B36" s="495">
        <f>SUM(B28:B35)</f>
        <v>0.35299999999999998</v>
      </c>
      <c r="C36" s="490">
        <f>SUM(C27:C35)</f>
        <v>562.28</v>
      </c>
      <c r="D36" s="550">
        <f>SUM(D27:D35)</f>
        <v>421.71</v>
      </c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</row>
    <row r="37" spans="1:1014" ht="14.25" customHeight="1" x14ac:dyDescent="0.2">
      <c r="A37" s="546" t="s">
        <v>394</v>
      </c>
      <c r="B37" s="484" t="s">
        <v>395</v>
      </c>
      <c r="C37" s="484" t="s">
        <v>370</v>
      </c>
      <c r="D37" s="547" t="s">
        <v>370</v>
      </c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</row>
    <row r="38" spans="1:1014" ht="14.25" customHeight="1" x14ac:dyDescent="0.2">
      <c r="A38" s="548" t="s">
        <v>396</v>
      </c>
      <c r="B38" s="498">
        <f>MC!E84</f>
        <v>3.82</v>
      </c>
      <c r="C38" s="476">
        <f>ROUND(((2*22*$B$38)-0.06*C$13),2)</f>
        <v>96.4</v>
      </c>
      <c r="D38" s="543">
        <f>ROUND(((2*22*$B$38)-0.06*D$13),2)</f>
        <v>114.32</v>
      </c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</row>
    <row r="39" spans="1:1014" ht="14.25" customHeight="1" x14ac:dyDescent="0.2">
      <c r="A39" s="548" t="s">
        <v>505</v>
      </c>
      <c r="B39" s="499"/>
      <c r="C39" s="466">
        <f>MC!F17</f>
        <v>359.61</v>
      </c>
      <c r="D39" s="552">
        <f>MC!F18</f>
        <v>179.8</v>
      </c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</row>
    <row r="40" spans="1:1014" ht="14.25" customHeight="1" x14ac:dyDescent="0.2">
      <c r="A40" s="548" t="s">
        <v>397</v>
      </c>
      <c r="B40" s="465"/>
      <c r="C40" s="466"/>
      <c r="D40" s="552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</row>
    <row r="41" spans="1:1014" ht="14.25" customHeight="1" x14ac:dyDescent="0.2">
      <c r="A41" s="548" t="s">
        <v>498</v>
      </c>
      <c r="B41" s="500"/>
      <c r="C41" s="466">
        <f>B41</f>
        <v>0</v>
      </c>
      <c r="D41" s="552">
        <f>B41</f>
        <v>0</v>
      </c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</row>
    <row r="42" spans="1:1014" ht="14.25" customHeight="1" x14ac:dyDescent="0.2">
      <c r="A42" s="548" t="s">
        <v>499</v>
      </c>
      <c r="B42" s="500">
        <f>MC!F25</f>
        <v>17.32</v>
      </c>
      <c r="C42" s="466">
        <f>$B42</f>
        <v>17.32</v>
      </c>
      <c r="D42" s="552">
        <f>$B42</f>
        <v>17.32</v>
      </c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</row>
    <row r="43" spans="1:1014" ht="14.25" customHeight="1" x14ac:dyDescent="0.2">
      <c r="A43" s="548" t="s">
        <v>400</v>
      </c>
      <c r="B43" s="465"/>
      <c r="C43" s="466"/>
      <c r="D43" s="552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</row>
    <row r="44" spans="1:1014" ht="14.25" customHeight="1" x14ac:dyDescent="0.2">
      <c r="A44" s="549" t="s">
        <v>379</v>
      </c>
      <c r="B44" s="489"/>
      <c r="C44" s="490">
        <f>SUM(C38:C43)</f>
        <v>473.33</v>
      </c>
      <c r="D44" s="550">
        <f>SUM(D38:D43)</f>
        <v>311.44</v>
      </c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</row>
    <row r="45" spans="1:1014" ht="14.25" customHeight="1" x14ac:dyDescent="0.2">
      <c r="A45" s="540" t="s">
        <v>401</v>
      </c>
      <c r="B45" s="464" t="s">
        <v>369</v>
      </c>
      <c r="C45" s="464" t="s">
        <v>370</v>
      </c>
      <c r="D45" s="541" t="s">
        <v>370</v>
      </c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</row>
    <row r="46" spans="1:1014" ht="14.25" customHeight="1" x14ac:dyDescent="0.2">
      <c r="A46" s="548" t="s">
        <v>381</v>
      </c>
      <c r="B46" s="487">
        <f>B25</f>
        <v>0.1111</v>
      </c>
      <c r="C46" s="488">
        <f>C25</f>
        <v>159.27000000000001</v>
      </c>
      <c r="D46" s="553">
        <f>D25</f>
        <v>119.45</v>
      </c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</row>
    <row r="47" spans="1:1014" ht="14.25" customHeight="1" x14ac:dyDescent="0.2">
      <c r="A47" s="548" t="s">
        <v>402</v>
      </c>
      <c r="B47" s="487">
        <f>B36</f>
        <v>0.35299999999999998</v>
      </c>
      <c r="C47" s="488">
        <f>C36</f>
        <v>562.28</v>
      </c>
      <c r="D47" s="553">
        <f>D36</f>
        <v>421.71</v>
      </c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</row>
    <row r="48" spans="1:1014" ht="14.25" customHeight="1" x14ac:dyDescent="0.2">
      <c r="A48" s="548" t="s">
        <v>394</v>
      </c>
      <c r="B48" s="487"/>
      <c r="C48" s="488">
        <f>C44</f>
        <v>473.33</v>
      </c>
      <c r="D48" s="553">
        <f>D44</f>
        <v>311.44</v>
      </c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</row>
    <row r="49" spans="1:1014" ht="14.25" customHeight="1" thickBot="1" x14ac:dyDescent="0.25">
      <c r="A49" s="544" t="s">
        <v>379</v>
      </c>
      <c r="B49" s="491"/>
      <c r="C49" s="492">
        <f>SUM(C46:C48)</f>
        <v>1194.8800000000001</v>
      </c>
      <c r="D49" s="545">
        <f>SUM(D46:D48)</f>
        <v>852.6</v>
      </c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</row>
    <row r="50" spans="1:1014" ht="14.25" customHeight="1" thickBot="1" x14ac:dyDescent="0.25">
      <c r="A50" s="758"/>
      <c r="B50" s="758"/>
      <c r="C50" s="758"/>
      <c r="D50" s="754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</row>
    <row r="51" spans="1:1014" s="325" customFormat="1" ht="14.25" customHeight="1" x14ac:dyDescent="0.2">
      <c r="A51" s="755" t="s">
        <v>403</v>
      </c>
      <c r="B51" s="756"/>
      <c r="C51" s="756"/>
      <c r="D51" s="757"/>
    </row>
    <row r="52" spans="1:1014" ht="14.25" customHeight="1" x14ac:dyDescent="0.2">
      <c r="A52" s="540" t="s">
        <v>404</v>
      </c>
      <c r="B52" s="464" t="s">
        <v>369</v>
      </c>
      <c r="C52" s="464" t="s">
        <v>370</v>
      </c>
      <c r="D52" s="541" t="s">
        <v>370</v>
      </c>
    </row>
    <row r="53" spans="1:1014" ht="14.25" customHeight="1" x14ac:dyDescent="0.2">
      <c r="A53" s="546" t="s">
        <v>405</v>
      </c>
      <c r="B53" s="493"/>
      <c r="C53" s="493"/>
      <c r="D53" s="554"/>
    </row>
    <row r="54" spans="1:1014" ht="14.25" customHeight="1" x14ac:dyDescent="0.2">
      <c r="A54" s="548" t="s">
        <v>406</v>
      </c>
      <c r="B54" s="487">
        <v>4.0000000000000002E-4</v>
      </c>
      <c r="C54" s="494">
        <f>C19*$B54</f>
        <v>0.56999999999999995</v>
      </c>
      <c r="D54" s="555">
        <f>D19*$B54</f>
        <v>0.43</v>
      </c>
    </row>
    <row r="55" spans="1:1014" ht="14.25" customHeight="1" x14ac:dyDescent="0.2">
      <c r="A55" s="548" t="s">
        <v>407</v>
      </c>
      <c r="B55" s="487">
        <f>B35*B54</f>
        <v>0</v>
      </c>
      <c r="C55" s="494">
        <f>$B$55*C19</f>
        <v>0</v>
      </c>
      <c r="D55" s="555">
        <f>$B$55*D19</f>
        <v>0</v>
      </c>
    </row>
    <row r="56" spans="1:1014" ht="14.25" customHeight="1" x14ac:dyDescent="0.2">
      <c r="A56" s="548" t="s">
        <v>408</v>
      </c>
      <c r="B56" s="487">
        <v>0</v>
      </c>
      <c r="C56" s="494">
        <f>C35*$B56</f>
        <v>0</v>
      </c>
      <c r="D56" s="555">
        <f>D35*$B56</f>
        <v>0</v>
      </c>
    </row>
    <row r="57" spans="1:1014" ht="14.25" customHeight="1" x14ac:dyDescent="0.2">
      <c r="A57" s="548" t="s">
        <v>409</v>
      </c>
      <c r="B57" s="487">
        <v>1.9E-3</v>
      </c>
      <c r="C57" s="488">
        <f>C19*$B57</f>
        <v>2.72</v>
      </c>
      <c r="D57" s="553">
        <f>D19*$B57</f>
        <v>2.04</v>
      </c>
    </row>
    <row r="58" spans="1:1014" ht="14.25" customHeight="1" x14ac:dyDescent="0.2">
      <c r="A58" s="548" t="s">
        <v>410</v>
      </c>
      <c r="B58" s="487">
        <f>B36*B57</f>
        <v>6.9999999999999999E-4</v>
      </c>
      <c r="C58" s="488">
        <f>$B58*C19</f>
        <v>1</v>
      </c>
      <c r="D58" s="553">
        <f>$B58*D19</f>
        <v>0.75</v>
      </c>
    </row>
    <row r="59" spans="1:1014" ht="14.25" customHeight="1" x14ac:dyDescent="0.2">
      <c r="A59" s="548" t="s">
        <v>411</v>
      </c>
      <c r="B59" s="487">
        <f>B35*40/100*90/100*(1+1/12+1/12+1/3*1/12)</f>
        <v>3.44E-2</v>
      </c>
      <c r="C59" s="488">
        <f>C19*$B59</f>
        <v>49.31</v>
      </c>
      <c r="D59" s="553">
        <f>D19*$B59</f>
        <v>36.99</v>
      </c>
    </row>
    <row r="60" spans="1:1014" ht="14.25" customHeight="1" thickBot="1" x14ac:dyDescent="0.25">
      <c r="A60" s="544" t="s">
        <v>379</v>
      </c>
      <c r="B60" s="496">
        <f>SUM(B54:B59)</f>
        <v>3.7400000000000003E-2</v>
      </c>
      <c r="C60" s="497">
        <f>SUM(C54:C59)</f>
        <v>53.6</v>
      </c>
      <c r="D60" s="556">
        <f>SUM(D54:D59)</f>
        <v>40.21</v>
      </c>
    </row>
    <row r="61" spans="1:1014" ht="14.25" customHeight="1" thickBot="1" x14ac:dyDescent="0.25">
      <c r="A61" s="758"/>
      <c r="B61" s="758"/>
      <c r="C61" s="758"/>
      <c r="D61" s="754"/>
    </row>
    <row r="62" spans="1:1014" ht="14.25" customHeight="1" x14ac:dyDescent="0.2">
      <c r="A62" s="755" t="s">
        <v>412</v>
      </c>
      <c r="B62" s="756"/>
      <c r="C62" s="756"/>
      <c r="D62" s="757"/>
    </row>
    <row r="63" spans="1:1014" ht="14.25" customHeight="1" x14ac:dyDescent="0.2">
      <c r="A63" s="546" t="s">
        <v>39</v>
      </c>
      <c r="B63" s="484" t="s">
        <v>369</v>
      </c>
      <c r="C63" s="484" t="s">
        <v>370</v>
      </c>
      <c r="D63" s="547" t="s">
        <v>370</v>
      </c>
    </row>
    <row r="64" spans="1:1014" ht="14.25" customHeight="1" x14ac:dyDescent="0.2">
      <c r="A64" s="548" t="s">
        <v>40</v>
      </c>
      <c r="B64" s="465">
        <f>1/12</f>
        <v>8.3299999999999999E-2</v>
      </c>
      <c r="C64" s="466">
        <f t="shared" ref="C64:D67" si="1">$B64*(C$19+C$49+C$60)</f>
        <v>223.41</v>
      </c>
      <c r="D64" s="552">
        <f t="shared" si="1"/>
        <v>163.93</v>
      </c>
    </row>
    <row r="65" spans="1:4" ht="14.25" customHeight="1" x14ac:dyDescent="0.2">
      <c r="A65" s="548" t="s">
        <v>413</v>
      </c>
      <c r="B65" s="465">
        <f>MC!E52/30/12</f>
        <v>1.35E-2</v>
      </c>
      <c r="C65" s="466">
        <f t="shared" si="1"/>
        <v>36.21</v>
      </c>
      <c r="D65" s="552">
        <f t="shared" si="1"/>
        <v>26.57</v>
      </c>
    </row>
    <row r="66" spans="1:4" ht="14.25" customHeight="1" x14ac:dyDescent="0.2">
      <c r="A66" s="548" t="s">
        <v>414</v>
      </c>
      <c r="B66" s="485">
        <f>(5/30)/12*MC!F54*MC!C55</f>
        <v>1E-4</v>
      </c>
      <c r="C66" s="466">
        <f t="shared" si="1"/>
        <v>0.27</v>
      </c>
      <c r="D66" s="552">
        <f t="shared" si="1"/>
        <v>0.2</v>
      </c>
    </row>
    <row r="67" spans="1:4" ht="14.25" customHeight="1" x14ac:dyDescent="0.2">
      <c r="A67" s="548" t="s">
        <v>415</v>
      </c>
      <c r="B67" s="485">
        <f>MC!C57/30/12</f>
        <v>2.7000000000000001E-3</v>
      </c>
      <c r="C67" s="466">
        <f t="shared" si="1"/>
        <v>7.24</v>
      </c>
      <c r="D67" s="552">
        <f t="shared" si="1"/>
        <v>5.31</v>
      </c>
    </row>
    <row r="68" spans="1:4" ht="14.25" customHeight="1" x14ac:dyDescent="0.2">
      <c r="A68" s="548" t="s">
        <v>378</v>
      </c>
      <c r="B68" s="465"/>
      <c r="C68" s="466"/>
      <c r="D68" s="552"/>
    </row>
    <row r="69" spans="1:4" ht="14.25" customHeight="1" x14ac:dyDescent="0.2">
      <c r="A69" s="557" t="s">
        <v>416</v>
      </c>
      <c r="B69" s="486">
        <f>SUM(B64:B68)</f>
        <v>9.9599999999999994E-2</v>
      </c>
      <c r="C69" s="480">
        <f>SUM(C64:C68)</f>
        <v>267.13</v>
      </c>
      <c r="D69" s="558">
        <f>SUM(D64:D68)</f>
        <v>196.01</v>
      </c>
    </row>
    <row r="70" spans="1:4" ht="14.25" customHeight="1" x14ac:dyDescent="0.2">
      <c r="A70" s="546" t="s">
        <v>417</v>
      </c>
      <c r="B70" s="484" t="s">
        <v>369</v>
      </c>
      <c r="C70" s="484" t="s">
        <v>370</v>
      </c>
      <c r="D70" s="547" t="s">
        <v>370</v>
      </c>
    </row>
    <row r="71" spans="1:4" ht="14.25" customHeight="1" x14ac:dyDescent="0.2">
      <c r="A71" s="548" t="s">
        <v>418</v>
      </c>
      <c r="B71" s="465"/>
      <c r="C71" s="466"/>
      <c r="D71" s="552"/>
    </row>
    <row r="72" spans="1:4" ht="14.25" customHeight="1" x14ac:dyDescent="0.2">
      <c r="A72" s="557" t="s">
        <v>416</v>
      </c>
      <c r="B72" s="486"/>
      <c r="C72" s="480">
        <f>C71</f>
        <v>0</v>
      </c>
      <c r="D72" s="558"/>
    </row>
    <row r="73" spans="1:4" ht="14.25" customHeight="1" x14ac:dyDescent="0.2">
      <c r="A73" s="546" t="s">
        <v>61</v>
      </c>
      <c r="B73" s="484" t="s">
        <v>369</v>
      </c>
      <c r="C73" s="484" t="s">
        <v>370</v>
      </c>
      <c r="D73" s="547" t="s">
        <v>370</v>
      </c>
    </row>
    <row r="74" spans="1:4" ht="14.25" customHeight="1" x14ac:dyDescent="0.2">
      <c r="A74" s="548" t="s">
        <v>62</v>
      </c>
      <c r="B74" s="465">
        <f>120/30*MC!C60*MC!C61</f>
        <v>6.1999999999999998E-3</v>
      </c>
      <c r="C74" s="466">
        <f>(((C19*2)+ (C19*1/3))+(C36)+(C44-C38-C39))*$B$74</f>
        <v>24.33</v>
      </c>
      <c r="D74" s="552">
        <f>(((D19*2)+ (D19*1/3))+(D36)+(D44-D38-D39))*$B$74</f>
        <v>18.28</v>
      </c>
    </row>
    <row r="75" spans="1:4" ht="14.25" customHeight="1" x14ac:dyDescent="0.2">
      <c r="A75" s="557" t="s">
        <v>379</v>
      </c>
      <c r="B75" s="486"/>
      <c r="C75" s="480"/>
      <c r="D75" s="558"/>
    </row>
    <row r="76" spans="1:4" ht="14.25" customHeight="1" x14ac:dyDescent="0.2">
      <c r="A76" s="540" t="s">
        <v>419</v>
      </c>
      <c r="B76" s="464" t="s">
        <v>369</v>
      </c>
      <c r="C76" s="464" t="s">
        <v>370</v>
      </c>
      <c r="D76" s="541" t="s">
        <v>370</v>
      </c>
    </row>
    <row r="77" spans="1:4" ht="14.25" customHeight="1" x14ac:dyDescent="0.2">
      <c r="A77" s="548" t="s">
        <v>39</v>
      </c>
      <c r="B77" s="487">
        <f>B69</f>
        <v>9.9599999999999994E-2</v>
      </c>
      <c r="C77" s="488">
        <f>C69</f>
        <v>267.13</v>
      </c>
      <c r="D77" s="553">
        <f>D69</f>
        <v>196.01</v>
      </c>
    </row>
    <row r="78" spans="1:4" ht="14.25" customHeight="1" x14ac:dyDescent="0.2">
      <c r="A78" s="548" t="s">
        <v>417</v>
      </c>
      <c r="B78" s="487">
        <f>B72</f>
        <v>0</v>
      </c>
      <c r="C78" s="488">
        <f>C72</f>
        <v>0</v>
      </c>
      <c r="D78" s="553">
        <f>D72</f>
        <v>0</v>
      </c>
    </row>
    <row r="79" spans="1:4" ht="14.25" customHeight="1" x14ac:dyDescent="0.2">
      <c r="A79" s="548" t="s">
        <v>61</v>
      </c>
      <c r="B79" s="487">
        <f>B74</f>
        <v>6.1999999999999998E-3</v>
      </c>
      <c r="C79" s="488">
        <f>C74</f>
        <v>24.33</v>
      </c>
      <c r="D79" s="553">
        <f>D74</f>
        <v>18.28</v>
      </c>
    </row>
    <row r="80" spans="1:4" ht="14.25" customHeight="1" thickBot="1" x14ac:dyDescent="0.25">
      <c r="A80" s="544" t="s">
        <v>379</v>
      </c>
      <c r="B80" s="491"/>
      <c r="C80" s="492">
        <f>SUM(C77:C79)</f>
        <v>291.45999999999998</v>
      </c>
      <c r="D80" s="545">
        <f>SUM(D77:D79)</f>
        <v>214.29</v>
      </c>
    </row>
    <row r="81" spans="1:4" ht="14.25" customHeight="1" thickBot="1" x14ac:dyDescent="0.25">
      <c r="A81" s="758"/>
      <c r="B81" s="758"/>
      <c r="C81" s="758"/>
      <c r="D81" s="754"/>
    </row>
    <row r="82" spans="1:4" ht="14.25" customHeight="1" x14ac:dyDescent="0.2">
      <c r="A82" s="755" t="s">
        <v>420</v>
      </c>
      <c r="B82" s="756"/>
      <c r="C82" s="756"/>
      <c r="D82" s="757"/>
    </row>
    <row r="83" spans="1:4" ht="14.25" customHeight="1" x14ac:dyDescent="0.2">
      <c r="A83" s="540" t="s">
        <v>421</v>
      </c>
      <c r="B83" s="464" t="s">
        <v>395</v>
      </c>
      <c r="C83" s="464" t="s">
        <v>370</v>
      </c>
      <c r="D83" s="541" t="s">
        <v>370</v>
      </c>
    </row>
    <row r="84" spans="1:4" ht="14.25" customHeight="1" x14ac:dyDescent="0.2">
      <c r="A84" s="548" t="s">
        <v>423</v>
      </c>
      <c r="B84" s="475"/>
      <c r="C84" s="476">
        <f>Insumos!$E$120</f>
        <v>24.26</v>
      </c>
      <c r="D84" s="543">
        <f>Insumos!E120</f>
        <v>24.26</v>
      </c>
    </row>
    <row r="85" spans="1:4" ht="14.25" customHeight="1" x14ac:dyDescent="0.2">
      <c r="A85" s="559" t="s">
        <v>424</v>
      </c>
      <c r="B85" s="475"/>
      <c r="C85" s="476">
        <f>Insumos!$E$72</f>
        <v>198.46</v>
      </c>
      <c r="D85" s="476">
        <f>Insumos!$E$72</f>
        <v>198.46</v>
      </c>
    </row>
    <row r="86" spans="1:4" ht="14.25" customHeight="1" x14ac:dyDescent="0.2">
      <c r="A86" s="559" t="s">
        <v>425</v>
      </c>
      <c r="B86" s="477"/>
      <c r="C86" s="478" t="s">
        <v>374</v>
      </c>
      <c r="D86" s="560" t="s">
        <v>374</v>
      </c>
    </row>
    <row r="87" spans="1:4" ht="14.25" customHeight="1" x14ac:dyDescent="0.2">
      <c r="A87" s="559" t="s">
        <v>426</v>
      </c>
      <c r="B87" s="479"/>
      <c r="C87" s="476">
        <f>Insumos!$G$125</f>
        <v>142.68</v>
      </c>
      <c r="D87" s="543">
        <f>Insumos!F125</f>
        <v>122.88</v>
      </c>
    </row>
    <row r="88" spans="1:4" ht="14.25" customHeight="1" thickBot="1" x14ac:dyDescent="0.25">
      <c r="A88" s="561" t="s">
        <v>379</v>
      </c>
      <c r="B88" s="481"/>
      <c r="C88" s="482">
        <f>SUM(C84:C87)</f>
        <v>365.4</v>
      </c>
      <c r="D88" s="562">
        <f>SUM(D84:D87)</f>
        <v>345.6</v>
      </c>
    </row>
    <row r="89" spans="1:4" ht="14.25" customHeight="1" thickBot="1" x14ac:dyDescent="0.25">
      <c r="A89" s="758"/>
      <c r="B89" s="758"/>
      <c r="C89" s="758"/>
      <c r="D89" s="754"/>
    </row>
    <row r="90" spans="1:4" ht="14.25" customHeight="1" x14ac:dyDescent="0.2">
      <c r="A90" s="755" t="s">
        <v>430</v>
      </c>
      <c r="B90" s="756"/>
      <c r="C90" s="756"/>
      <c r="D90" s="757"/>
    </row>
    <row r="91" spans="1:4" ht="14.25" customHeight="1" x14ac:dyDescent="0.2">
      <c r="A91" s="540" t="s">
        <v>431</v>
      </c>
      <c r="B91" s="464" t="s">
        <v>369</v>
      </c>
      <c r="C91" s="464" t="s">
        <v>370</v>
      </c>
      <c r="D91" s="541" t="s">
        <v>370</v>
      </c>
    </row>
    <row r="92" spans="1:4" ht="14.25" customHeight="1" x14ac:dyDescent="0.2">
      <c r="A92" s="542" t="s">
        <v>67</v>
      </c>
      <c r="B92" s="465">
        <v>2.5000000000000001E-2</v>
      </c>
      <c r="C92" s="466">
        <f>($C$19+$C$49+$C$60+$C$80+$C$88)*$B$92</f>
        <v>83.47</v>
      </c>
      <c r="D92" s="552">
        <f>(D$19+D$49+D$60+D$80+D$88)*$B$92</f>
        <v>63.2</v>
      </c>
    </row>
    <row r="93" spans="1:4" ht="14.25" customHeight="1" x14ac:dyDescent="0.2">
      <c r="A93" s="542" t="s">
        <v>68</v>
      </c>
      <c r="B93" s="465">
        <v>2.1999999999999999E-2</v>
      </c>
      <c r="C93" s="466">
        <f>($C$19+$C$49+$C$60+$C$80+$C$88+C92)*B93</f>
        <v>75.290000000000006</v>
      </c>
      <c r="D93" s="552">
        <f>(D$19+D$49+D$60+D$80+D$88+D$92)*$B$93</f>
        <v>57</v>
      </c>
    </row>
    <row r="94" spans="1:4" ht="14.25" customHeight="1" x14ac:dyDescent="0.2">
      <c r="A94" s="563" t="s">
        <v>432</v>
      </c>
      <c r="B94" s="467">
        <f>B95+B96</f>
        <v>5.6500000000000002E-2</v>
      </c>
      <c r="C94" s="468">
        <f>((C19+C49+C60+C80+C88+C92+C93)/(1-($B$94)))*$B$94</f>
        <v>209.45</v>
      </c>
      <c r="D94" s="564">
        <f>((D19+D49+D60+D80+D88+D92+D93)/(1-($B$94)))*$B$94</f>
        <v>158.57</v>
      </c>
    </row>
    <row r="95" spans="1:4" ht="14.25" customHeight="1" x14ac:dyDescent="0.2">
      <c r="A95" s="542" t="s">
        <v>433</v>
      </c>
      <c r="B95" s="465">
        <v>3.6499999999999998E-2</v>
      </c>
      <c r="C95" s="469">
        <f>((C$19+C$49+C$60+C$80+C$88+C$92+C$93)/(1-($B$94)))*$B$95</f>
        <v>135.31</v>
      </c>
      <c r="D95" s="565">
        <f>((D$19+D$49+D$60+D$80+D$88+D$92+D$93)/(1-($B$94)))*$B$95</f>
        <v>102.44</v>
      </c>
    </row>
    <row r="96" spans="1:4" ht="14.25" customHeight="1" x14ac:dyDescent="0.2">
      <c r="A96" s="542" t="s">
        <v>434</v>
      </c>
      <c r="B96" s="465">
        <v>0.02</v>
      </c>
      <c r="C96" s="469">
        <f>((C$19+C$49+C$60+C$80+C$88+C$92+C$93)/(1-($B$94)))*$B$96</f>
        <v>74.14</v>
      </c>
      <c r="D96" s="565">
        <f>((D$19+D$49+D$60+D$80+D$88+D$92+D$93)/(1-($B$94)))*$B$96</f>
        <v>56.13</v>
      </c>
    </row>
    <row r="97" spans="1:4" ht="14.25" customHeight="1" x14ac:dyDescent="0.2">
      <c r="A97" s="563" t="s">
        <v>435</v>
      </c>
      <c r="B97" s="467">
        <f>B98+B99</f>
        <v>6.1499999999999999E-2</v>
      </c>
      <c r="C97" s="468">
        <f>((C19+C49+C60+C80+C88+C92+C93)/(1-($B$97)))*$B$97</f>
        <v>229.2</v>
      </c>
      <c r="D97" s="564">
        <f>((D19+D49+D60+D80+D88+D92+D93)/(1-($B$97)))*$B$97</f>
        <v>173.53</v>
      </c>
    </row>
    <row r="98" spans="1:4" ht="14.25" customHeight="1" x14ac:dyDescent="0.2">
      <c r="A98" s="542" t="s">
        <v>433</v>
      </c>
      <c r="B98" s="465">
        <v>3.6499999999999998E-2</v>
      </c>
      <c r="C98" s="470">
        <f>((C19+C49+C60+C80+C88+C92+C93)/(1-($B$97)))*$B$98</f>
        <v>136.03</v>
      </c>
      <c r="D98" s="566">
        <f>((D19+D49+D60+D80+D88+D92+D93)/(1-($B$97)))*$B$98</f>
        <v>102.99</v>
      </c>
    </row>
    <row r="99" spans="1:4" ht="14.25" customHeight="1" x14ac:dyDescent="0.2">
      <c r="A99" s="542" t="s">
        <v>434</v>
      </c>
      <c r="B99" s="465">
        <v>2.5000000000000001E-2</v>
      </c>
      <c r="C99" s="470">
        <f>((C$19+C$49+C$60+C$80+C$88+C$92+C$93)/(1-($B$97)))*$B$99</f>
        <v>93.17</v>
      </c>
      <c r="D99" s="566">
        <f>((D$19+D$49+D$60+D$80+D$88+D$92+D$93)/(1-($B$97)))*$B$99</f>
        <v>70.540000000000006</v>
      </c>
    </row>
    <row r="100" spans="1:4" ht="14.25" customHeight="1" x14ac:dyDescent="0.2">
      <c r="A100" s="563" t="s">
        <v>436</v>
      </c>
      <c r="B100" s="467">
        <f>B101+B102</f>
        <v>6.6500000000000004E-2</v>
      </c>
      <c r="C100" s="468">
        <f>((C19+C49+C60+C80+C88+C92+C93)/(1-($B$100)))*$B$100</f>
        <v>249.16</v>
      </c>
      <c r="D100" s="564">
        <f>((D19+D49+D60+D80+D88+D92+D93)/(1-($B$100)))*$B$100</f>
        <v>188.64</v>
      </c>
    </row>
    <row r="101" spans="1:4" ht="14.25" customHeight="1" x14ac:dyDescent="0.2">
      <c r="A101" s="542" t="s">
        <v>433</v>
      </c>
      <c r="B101" s="465">
        <v>3.6499999999999998E-2</v>
      </c>
      <c r="C101" s="470">
        <f>((C19+C49+C60+C80+C88+C92+C93)/(1-($B$100)))*$B$101</f>
        <v>136.76</v>
      </c>
      <c r="D101" s="566">
        <f>((D19+D49+D60+D80+D88+D92+D93)/(1-($B$100)))*$B$101</f>
        <v>103.54</v>
      </c>
    </row>
    <row r="102" spans="1:4" ht="14.25" customHeight="1" x14ac:dyDescent="0.2">
      <c r="A102" s="542" t="s">
        <v>434</v>
      </c>
      <c r="B102" s="465">
        <v>0.03</v>
      </c>
      <c r="C102" s="470">
        <f>((C19+C49+C60+C80+C88+C92+C93)/(1-($B$100)))*$B$102</f>
        <v>112.4</v>
      </c>
      <c r="D102" s="566">
        <f>((D19+D49+D60+D80+D88+D92+D93)/(1-($B$100)))*$B$102</f>
        <v>85.1</v>
      </c>
    </row>
    <row r="103" spans="1:4" ht="14.25" customHeight="1" x14ac:dyDescent="0.2">
      <c r="A103" s="563" t="s">
        <v>437</v>
      </c>
      <c r="B103" s="467">
        <f>B104+B105</f>
        <v>7.1499999999999994E-2</v>
      </c>
      <c r="C103" s="468">
        <f>((C19+C49+C60+C80+C88+C92+C93)/(1-($B$103)))*$B$103</f>
        <v>269.33999999999997</v>
      </c>
      <c r="D103" s="564">
        <f t="shared" ref="D103" si="2">((D19+D49+D60+D80+D88+D92+D93)/(1-($B$103)))*$B$103</f>
        <v>203.92</v>
      </c>
    </row>
    <row r="104" spans="1:4" ht="14.25" customHeight="1" x14ac:dyDescent="0.2">
      <c r="A104" s="542" t="s">
        <v>433</v>
      </c>
      <c r="B104" s="465">
        <v>3.6499999999999998E-2</v>
      </c>
      <c r="C104" s="470">
        <f>((C19+C49+C60+C80+C88+C92+C93)/(1-($B$103)))*$B$104</f>
        <v>137.5</v>
      </c>
      <c r="D104" s="566">
        <f t="shared" ref="D104" si="3">((D19+D49+D60+D80+D88+D92+D93)/(1-($B$103)))*$B$104</f>
        <v>104.1</v>
      </c>
    </row>
    <row r="105" spans="1:4" ht="14.25" customHeight="1" x14ac:dyDescent="0.2">
      <c r="A105" s="542" t="s">
        <v>434</v>
      </c>
      <c r="B105" s="465">
        <v>3.5000000000000003E-2</v>
      </c>
      <c r="C105" s="470">
        <f>((C19+C49+C60+C80+C88+C92+C93)/(1-($B$103)))*$B$105</f>
        <v>131.85</v>
      </c>
      <c r="D105" s="566">
        <f t="shared" ref="D105" si="4">((D19+D49+D60+D80+D88+D92+D93)/(1-($B$103)))*$B$105</f>
        <v>99.82</v>
      </c>
    </row>
    <row r="106" spans="1:4" ht="14.25" customHeight="1" x14ac:dyDescent="0.2">
      <c r="A106" s="563" t="s">
        <v>438</v>
      </c>
      <c r="B106" s="467">
        <f>B107+B108</f>
        <v>7.6499999999999999E-2</v>
      </c>
      <c r="C106" s="468">
        <f>((C19+C49+C60+C80+C88+C92+C93)/(1-($B$106)))*$B$106</f>
        <v>289.74</v>
      </c>
      <c r="D106" s="564">
        <f>((D19+D49+D60+D80+D88+D92+D93)/(1-($B$106)))*$B$106</f>
        <v>219.36</v>
      </c>
    </row>
    <row r="107" spans="1:4" ht="14.25" customHeight="1" x14ac:dyDescent="0.2">
      <c r="A107" s="542" t="s">
        <v>433</v>
      </c>
      <c r="B107" s="465">
        <v>3.6499999999999998E-2</v>
      </c>
      <c r="C107" s="470">
        <f>((C19+C49+C60+C80+C88+C92+C93)/(1-($B$106)))*$B$107</f>
        <v>138.24</v>
      </c>
      <c r="D107" s="566">
        <f>((D19+D49+D60+D80+D88+D92+D93)/(1-($B$106)))*$B$107</f>
        <v>104.66</v>
      </c>
    </row>
    <row r="108" spans="1:4" ht="14.25" customHeight="1" x14ac:dyDescent="0.2">
      <c r="A108" s="542" t="s">
        <v>434</v>
      </c>
      <c r="B108" s="465">
        <v>0.04</v>
      </c>
      <c r="C108" s="470">
        <f>((C19+C49+C60+C80+C88+C92+C93)/(1-($B$106)))*$B$108</f>
        <v>151.5</v>
      </c>
      <c r="D108" s="566">
        <f>((D19+D49+D60+D80+D88+D92+D93)/(1-($B$106)))*$B$108</f>
        <v>114.7</v>
      </c>
    </row>
    <row r="109" spans="1:4" ht="14.25" customHeight="1" x14ac:dyDescent="0.2">
      <c r="A109" s="563" t="s">
        <v>439</v>
      </c>
      <c r="B109" s="467">
        <f>B110+B111</f>
        <v>8.6499999999999994E-2</v>
      </c>
      <c r="C109" s="468">
        <f>((C19+C49+C60+C80+C88+C92+C93)/(1-($B$109)))*$B$109</f>
        <v>331.2</v>
      </c>
      <c r="D109" s="564">
        <f>((D19+D49+D60+D80+D88+D92+D93)/(1-($B$109)))*$B$109</f>
        <v>250.75</v>
      </c>
    </row>
    <row r="110" spans="1:4" ht="14.25" customHeight="1" x14ac:dyDescent="0.2">
      <c r="A110" s="542" t="s">
        <v>433</v>
      </c>
      <c r="B110" s="465">
        <v>3.6499999999999998E-2</v>
      </c>
      <c r="C110" s="469">
        <f>((C19+C49+C60+C80+C88+C92+C93)/(1-($B$109)))*$B$110</f>
        <v>139.75</v>
      </c>
      <c r="D110" s="565">
        <f>((D19+D49+D60+D80+D88+D92+D93)/(1-($B$109)))*$B$110</f>
        <v>105.81</v>
      </c>
    </row>
    <row r="111" spans="1:4" ht="14.25" customHeight="1" thickBot="1" x14ac:dyDescent="0.25">
      <c r="A111" s="567" t="s">
        <v>434</v>
      </c>
      <c r="B111" s="473">
        <v>0.05</v>
      </c>
      <c r="C111" s="474">
        <f>((C19+C49+C60+C80+C88+C92+C93)/(1-($B$109)))*$B$111</f>
        <v>191.44</v>
      </c>
      <c r="D111" s="568">
        <f>((D19+D49+D60+D80+D88+D92+D93)/(1-($B$109)))*$B$111</f>
        <v>144.94</v>
      </c>
    </row>
    <row r="112" spans="1:4" ht="14.25" customHeight="1" x14ac:dyDescent="0.2">
      <c r="A112" s="751" t="s">
        <v>440</v>
      </c>
      <c r="B112" s="471">
        <v>0.02</v>
      </c>
      <c r="C112" s="472">
        <f>C92+C93+C94</f>
        <v>368.21</v>
      </c>
      <c r="D112" s="569">
        <f>D92+D93+D94</f>
        <v>278.77</v>
      </c>
    </row>
    <row r="113" spans="1:4" ht="14.25" customHeight="1" x14ac:dyDescent="0.2">
      <c r="A113" s="752"/>
      <c r="B113" s="460">
        <v>2.5000000000000001E-2</v>
      </c>
      <c r="C113" s="461">
        <f>C92+C93+C97</f>
        <v>387.96</v>
      </c>
      <c r="D113" s="570">
        <f>D92+D93+D97</f>
        <v>293.73</v>
      </c>
    </row>
    <row r="114" spans="1:4" ht="14.25" customHeight="1" x14ac:dyDescent="0.2">
      <c r="A114" s="752"/>
      <c r="B114" s="460">
        <v>0.03</v>
      </c>
      <c r="C114" s="461">
        <f>C92+C93+C100</f>
        <v>407.92</v>
      </c>
      <c r="D114" s="570">
        <f>D92+D93+D100</f>
        <v>308.83999999999997</v>
      </c>
    </row>
    <row r="115" spans="1:4" ht="14.25" customHeight="1" x14ac:dyDescent="0.2">
      <c r="A115" s="752"/>
      <c r="B115" s="460">
        <v>3.5000000000000003E-2</v>
      </c>
      <c r="C115" s="461">
        <f>C92+C93+C103</f>
        <v>428.1</v>
      </c>
      <c r="D115" s="570">
        <f t="shared" ref="D115" si="5">D92+D93+D103</f>
        <v>324.12</v>
      </c>
    </row>
    <row r="116" spans="1:4" ht="14.25" customHeight="1" x14ac:dyDescent="0.2">
      <c r="A116" s="752"/>
      <c r="B116" s="460">
        <v>0.04</v>
      </c>
      <c r="C116" s="461">
        <f>C92+C93+C106</f>
        <v>448.5</v>
      </c>
      <c r="D116" s="570">
        <f>D92+D93+D106</f>
        <v>339.56</v>
      </c>
    </row>
    <row r="117" spans="1:4" ht="14.25" customHeight="1" thickBot="1" x14ac:dyDescent="0.25">
      <c r="A117" s="753"/>
      <c r="B117" s="462">
        <v>0.05</v>
      </c>
      <c r="C117" s="463">
        <f>C92+C93+C109</f>
        <v>489.96</v>
      </c>
      <c r="D117" s="571">
        <f>D92+D93+D109</f>
        <v>370.95</v>
      </c>
    </row>
    <row r="118" spans="1:4" ht="14.25" customHeight="1" x14ac:dyDescent="0.2">
      <c r="A118" s="754"/>
      <c r="B118" s="754"/>
      <c r="C118" s="754"/>
      <c r="D118" s="754"/>
    </row>
    <row r="119" spans="1:4" ht="14.25" customHeight="1" thickBot="1" x14ac:dyDescent="0.25">
      <c r="A119" s="754"/>
      <c r="B119" s="754"/>
      <c r="C119" s="754"/>
      <c r="D119" s="754"/>
    </row>
    <row r="120" spans="1:4" ht="23.25" customHeight="1" x14ac:dyDescent="0.2">
      <c r="A120" s="730" t="s">
        <v>442</v>
      </c>
      <c r="B120" s="730"/>
      <c r="C120" s="373" t="str">
        <f>C10</f>
        <v>Servente 40h
COVID</v>
      </c>
      <c r="D120" s="423" t="str">
        <f>D10</f>
        <v>Servente 30h
COVID</v>
      </c>
    </row>
    <row r="121" spans="1:4" ht="14.25" customHeight="1" thickBot="1" x14ac:dyDescent="0.25">
      <c r="A121" s="731" t="s">
        <v>443</v>
      </c>
      <c r="B121" s="731"/>
      <c r="C121" s="375" t="s">
        <v>370</v>
      </c>
      <c r="D121" s="424" t="s">
        <v>370</v>
      </c>
    </row>
    <row r="122" spans="1:4" ht="15.75" customHeight="1" x14ac:dyDescent="0.2">
      <c r="A122" s="726" t="s">
        <v>444</v>
      </c>
      <c r="B122" s="726"/>
      <c r="C122" s="377">
        <f>C19</f>
        <v>1433.56</v>
      </c>
      <c r="D122" s="425">
        <f>D19</f>
        <v>1075.1600000000001</v>
      </c>
    </row>
    <row r="123" spans="1:4" ht="15.75" customHeight="1" x14ac:dyDescent="0.2">
      <c r="A123" s="723" t="s">
        <v>445</v>
      </c>
      <c r="B123" s="723"/>
      <c r="C123" s="379">
        <f>C49</f>
        <v>1194.8800000000001</v>
      </c>
      <c r="D123" s="426">
        <f>D49</f>
        <v>852.6</v>
      </c>
    </row>
    <row r="124" spans="1:4" ht="15.75" customHeight="1" x14ac:dyDescent="0.2">
      <c r="A124" s="723" t="s">
        <v>446</v>
      </c>
      <c r="B124" s="723"/>
      <c r="C124" s="379">
        <f>C60</f>
        <v>53.6</v>
      </c>
      <c r="D124" s="426">
        <f>D60</f>
        <v>40.21</v>
      </c>
    </row>
    <row r="125" spans="1:4" ht="15.75" customHeight="1" x14ac:dyDescent="0.2">
      <c r="A125" s="723" t="s">
        <v>447</v>
      </c>
      <c r="B125" s="723"/>
      <c r="C125" s="379">
        <f>C80</f>
        <v>291.45999999999998</v>
      </c>
      <c r="D125" s="426">
        <f>D80</f>
        <v>214.29</v>
      </c>
    </row>
    <row r="126" spans="1:4" ht="15.75" customHeight="1" x14ac:dyDescent="0.2">
      <c r="A126" s="723" t="s">
        <v>448</v>
      </c>
      <c r="B126" s="723"/>
      <c r="C126" s="379">
        <f>C88</f>
        <v>365.4</v>
      </c>
      <c r="D126" s="426">
        <f>D88</f>
        <v>345.6</v>
      </c>
    </row>
    <row r="127" spans="1:4" ht="15.75" customHeight="1" x14ac:dyDescent="0.2">
      <c r="A127" s="725" t="s">
        <v>449</v>
      </c>
      <c r="B127" s="725"/>
      <c r="C127" s="381">
        <f>SUM(C122:C126)</f>
        <v>3338.9</v>
      </c>
      <c r="D127" s="427">
        <f>SUM(D122:D126)</f>
        <v>2527.86</v>
      </c>
    </row>
    <row r="128" spans="1:4" ht="15.75" customHeight="1" x14ac:dyDescent="0.2">
      <c r="A128" s="724" t="s">
        <v>450</v>
      </c>
      <c r="B128" s="724"/>
      <c r="C128" s="383">
        <f t="shared" ref="C128:D130" si="6">C112</f>
        <v>368.21</v>
      </c>
      <c r="D128" s="427">
        <f t="shared" si="6"/>
        <v>278.77</v>
      </c>
    </row>
    <row r="129" spans="1:4" ht="15.75" customHeight="1" x14ac:dyDescent="0.2">
      <c r="A129" s="723" t="s">
        <v>451</v>
      </c>
      <c r="B129" s="723"/>
      <c r="C129" s="385">
        <f t="shared" si="6"/>
        <v>387.96</v>
      </c>
      <c r="D129" s="427">
        <f t="shared" si="6"/>
        <v>293.73</v>
      </c>
    </row>
    <row r="130" spans="1:4" ht="15.75" customHeight="1" x14ac:dyDescent="0.2">
      <c r="A130" s="723" t="s">
        <v>452</v>
      </c>
      <c r="B130" s="723"/>
      <c r="C130" s="385">
        <f t="shared" si="6"/>
        <v>407.92</v>
      </c>
      <c r="D130" s="427">
        <f t="shared" si="6"/>
        <v>308.83999999999997</v>
      </c>
    </row>
    <row r="131" spans="1:4" ht="15.75" customHeight="1" x14ac:dyDescent="0.2">
      <c r="A131" s="723" t="s">
        <v>453</v>
      </c>
      <c r="B131" s="723"/>
      <c r="C131" s="385">
        <f>C115</f>
        <v>428.1</v>
      </c>
      <c r="D131" s="386">
        <f t="shared" ref="D131" si="7">D115</f>
        <v>324.12</v>
      </c>
    </row>
    <row r="132" spans="1:4" ht="15.75" customHeight="1" x14ac:dyDescent="0.2">
      <c r="A132" s="723" t="s">
        <v>454</v>
      </c>
      <c r="B132" s="723"/>
      <c r="C132" s="385">
        <f>C116</f>
        <v>448.5</v>
      </c>
      <c r="D132" s="427">
        <f>D116</f>
        <v>339.56</v>
      </c>
    </row>
    <row r="133" spans="1:4" ht="15.75" customHeight="1" thickBot="1" x14ac:dyDescent="0.25">
      <c r="A133" s="724" t="s">
        <v>455</v>
      </c>
      <c r="B133" s="724"/>
      <c r="C133" s="385">
        <f>C117</f>
        <v>489.96</v>
      </c>
      <c r="D133" s="428">
        <f>D117</f>
        <v>370.95</v>
      </c>
    </row>
    <row r="134" spans="1:4" ht="15.75" customHeight="1" x14ac:dyDescent="0.2">
      <c r="A134" s="387" t="s">
        <v>456</v>
      </c>
      <c r="B134" s="388"/>
      <c r="C134" s="389">
        <f>C127+C128</f>
        <v>3707.11</v>
      </c>
      <c r="D134" s="390">
        <f>D127+D128</f>
        <v>2806.63</v>
      </c>
    </row>
    <row r="135" spans="1:4" ht="15.75" customHeight="1" x14ac:dyDescent="0.2">
      <c r="A135" s="391" t="s">
        <v>457</v>
      </c>
      <c r="B135" s="532"/>
      <c r="C135" s="533">
        <f>C127+C129</f>
        <v>3726.86</v>
      </c>
      <c r="D135" s="392">
        <f>D127+D129</f>
        <v>2821.59</v>
      </c>
    </row>
    <row r="136" spans="1:4" ht="15.75" customHeight="1" x14ac:dyDescent="0.2">
      <c r="A136" s="391" t="s">
        <v>458</v>
      </c>
      <c r="B136" s="532"/>
      <c r="C136" s="533">
        <f>C127+C130</f>
        <v>3746.82</v>
      </c>
      <c r="D136" s="392">
        <f>D127+D130</f>
        <v>2836.7</v>
      </c>
    </row>
    <row r="137" spans="1:4" ht="15.75" customHeight="1" x14ac:dyDescent="0.2">
      <c r="A137" s="391" t="s">
        <v>459</v>
      </c>
      <c r="B137" s="532"/>
      <c r="C137" s="533">
        <f>C127+C131</f>
        <v>3767</v>
      </c>
      <c r="D137" s="392">
        <f t="shared" ref="D137" si="8">D127+D131</f>
        <v>2851.98</v>
      </c>
    </row>
    <row r="138" spans="1:4" ht="15.75" customHeight="1" x14ac:dyDescent="0.2">
      <c r="A138" s="391" t="s">
        <v>460</v>
      </c>
      <c r="B138" s="532"/>
      <c r="C138" s="533">
        <f>C127+C132</f>
        <v>3787.4</v>
      </c>
      <c r="D138" s="392">
        <f>D127+D132</f>
        <v>2867.42</v>
      </c>
    </row>
    <row r="139" spans="1:4" ht="13.9" customHeight="1" thickBot="1" x14ac:dyDescent="0.25">
      <c r="A139" s="534" t="s">
        <v>461</v>
      </c>
      <c r="B139" s="535"/>
      <c r="C139" s="429">
        <f>C127+C133</f>
        <v>3828.86</v>
      </c>
      <c r="D139" s="430">
        <f>D127+D133</f>
        <v>2898.81</v>
      </c>
    </row>
    <row r="140" spans="1:4" ht="13.9" customHeight="1" x14ac:dyDescent="0.2"/>
    <row r="141" spans="1:4" ht="13.9" customHeight="1" x14ac:dyDescent="0.2"/>
    <row r="142" spans="1:4" ht="13.9" customHeight="1" x14ac:dyDescent="0.2"/>
    <row r="143" spans="1:4" ht="13.9" customHeight="1" x14ac:dyDescent="0.2"/>
    <row r="144" spans="1:4" ht="13.9" customHeight="1" x14ac:dyDescent="0.2"/>
    <row r="145" ht="13.9" customHeight="1" x14ac:dyDescent="0.2"/>
  </sheetData>
  <mergeCells count="32">
    <mergeCell ref="A129:B129"/>
    <mergeCell ref="A130:B130"/>
    <mergeCell ref="A131:B131"/>
    <mergeCell ref="A132:B132"/>
    <mergeCell ref="A133:B133"/>
    <mergeCell ref="A1:D1"/>
    <mergeCell ref="A2:D2"/>
    <mergeCell ref="A3:D3"/>
    <mergeCell ref="A9:D9"/>
    <mergeCell ref="A11:D11"/>
    <mergeCell ref="A20:D20"/>
    <mergeCell ref="A21:D21"/>
    <mergeCell ref="A50:D50"/>
    <mergeCell ref="A51:D51"/>
    <mergeCell ref="A61:D61"/>
    <mergeCell ref="A62:D62"/>
    <mergeCell ref="A81:D81"/>
    <mergeCell ref="A82:D82"/>
    <mergeCell ref="A89:D89"/>
    <mergeCell ref="A90:D90"/>
    <mergeCell ref="A112:A117"/>
    <mergeCell ref="A120:B120"/>
    <mergeCell ref="A121:B121"/>
    <mergeCell ref="A122:B122"/>
    <mergeCell ref="A118:D118"/>
    <mergeCell ref="A119:D119"/>
    <mergeCell ref="A128:B128"/>
    <mergeCell ref="A123:B123"/>
    <mergeCell ref="A124:B124"/>
    <mergeCell ref="A125:B125"/>
    <mergeCell ref="A126:B126"/>
    <mergeCell ref="A127:B127"/>
  </mergeCells>
  <pageMargins left="0.78749999999999998" right="0.78749999999999998" top="1.05277777777778" bottom="1.05277777777778" header="0.78749999999999998" footer="0.78749999999999998"/>
  <pageSetup paperSize="9" scale="80" firstPageNumber="0" orientation="portrait" r:id="rId1"/>
  <headerFooter>
    <oddHeader>&amp;C&amp;"Times New Roman,Normal"&amp;12&amp;A</oddHeader>
    <oddFooter>&amp;C&amp;"Times New Roman,Normal"&amp;12Página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4836FD26BFC943A8EC51147709331D" ma:contentTypeVersion="2" ma:contentTypeDescription="Crie um novo documento." ma:contentTypeScope="" ma:versionID="bc2f3040128e379e3b0fe40f22729e13">
  <xsd:schema xmlns:xsd="http://www.w3.org/2001/XMLSchema" xmlns:xs="http://www.w3.org/2001/XMLSchema" xmlns:p="http://schemas.microsoft.com/office/2006/metadata/properties" xmlns:ns2="01dc4f8f-b42c-47f9-9326-622d4116bd93" targetNamespace="http://schemas.microsoft.com/office/2006/metadata/properties" ma:root="true" ma:fieldsID="f60ad760fc552d5a9509472cc794799f" ns2:_="">
    <xsd:import namespace="01dc4f8f-b42c-47f9-9326-622d4116bd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c4f8f-b42c-47f9-9326-622d4116bd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407F4A3-6E1D-4F0A-9449-8B9DD01DDAA6}"/>
</file>

<file path=customXml/itemProps2.xml><?xml version="1.0" encoding="utf-8"?>
<ds:datastoreItem xmlns:ds="http://schemas.openxmlformats.org/officeDocument/2006/customXml" ds:itemID="{52B785BD-8C1F-4A67-BDF9-6295CD06FE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D3AD061-D27C-44D8-8088-13DCB84CA604}">
  <ds:schemaRefs>
    <ds:schemaRef ds:uri="http://schemas.microsoft.com/office/2006/metadata/properties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a1fdbba4-714c-4189-ada0-32d20d17b811"/>
    <ds:schemaRef ds:uri="c3daeb68-ee4a-4fef-ab94-779009af24c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8</vt:i4>
      </vt:variant>
    </vt:vector>
  </HeadingPairs>
  <TitlesOfParts>
    <vt:vector size="16" baseType="lpstr">
      <vt:lpstr>Planilha2</vt:lpstr>
      <vt:lpstr>Modelo de Proposta</vt:lpstr>
      <vt:lpstr>MC</vt:lpstr>
      <vt:lpstr>Insumos</vt:lpstr>
      <vt:lpstr>Resumo Proposta</vt:lpstr>
      <vt:lpstr>Prod. GEXSTM</vt:lpstr>
      <vt:lpstr>GEXSTM Limp.Ord. </vt:lpstr>
      <vt:lpstr>GEXSTM Covid </vt:lpstr>
      <vt:lpstr>'GEXSTM Covid '!Area_de_impressao</vt:lpstr>
      <vt:lpstr>'GEXSTM Limp.Ord. '!Area_de_impressao</vt:lpstr>
      <vt:lpstr>Insumos!Area_de_impressao</vt:lpstr>
      <vt:lpstr>'Modelo de Proposta'!Area_de_impressao</vt:lpstr>
      <vt:lpstr>'Prod. GEXSTM'!Area_de_impressao</vt:lpstr>
      <vt:lpstr>CI</vt:lpstr>
      <vt:lpstr>LUCRO</vt:lpstr>
      <vt:lpstr>MC!Print_Area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 Carolina Alves Miranda</dc:creator>
  <cp:keywords/>
  <dc:description/>
  <cp:lastModifiedBy>Licitações</cp:lastModifiedBy>
  <cp:revision>90</cp:revision>
  <cp:lastPrinted>2022-07-07T17:59:25Z</cp:lastPrinted>
  <dcterms:created xsi:type="dcterms:W3CDTF">2020-03-17T09:48:25Z</dcterms:created>
  <dcterms:modified xsi:type="dcterms:W3CDTF">2022-07-07T18:04:18Z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0x010100D34836FD26BFC943A8EC51147709331D</vt:lpwstr>
  </property>
</Properties>
</file>